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P:\affaires_juridiques\AUDREY\Dossiers\Projets\USP Jordan\24SSE0C317\ECC v2107\"/>
    </mc:Choice>
  </mc:AlternateContent>
  <bookViews>
    <workbookView xWindow="0" yWindow="0" windowWidth="19160" windowHeight="8210" activeTab="2"/>
  </bookViews>
  <sheets>
    <sheet name="Financial appendix" sheetId="1" r:id="rId1"/>
    <sheet name="Repartition of the payments" sheetId="2" r:id="rId2"/>
    <sheet name="Work Program calender " sheetId="3" r:id="rId3"/>
  </sheets>
  <definedNames>
    <definedName name="_Toc392669628" localSheetId="1">'Repartition of the payments'!$B$13</definedName>
    <definedName name="Z_E6B3B098_2672_40C8_8413_2EAF3C5825A3_.wvu.Rows" localSheetId="2" hidden="1">'Work Program calender '!$6:$8,'Work Program calender '!#REF!,'Work Program calender '!#REF!,'Work Program calender '!#REF!,'Work Program calender '!#REF!,'Work Program calender '!#REF!</definedName>
  </definedNames>
  <calcPr calcId="162913"/>
  <customWorkbookViews>
    <customWorkbookView name="ASUS - Personal View" guid="{E6B3B098-2672-40C8-8413-2EAF3C5825A3}" mergeInterval="0" personalView="1" windowWidth="1440" windowHeight="1560" activeSheetId="2" showComments="commIndAndComment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1" l="1"/>
  <c r="D18" i="1"/>
  <c r="E16" i="1"/>
  <c r="D16" i="1"/>
  <c r="E10" i="1"/>
  <c r="E18" i="1" s="1"/>
  <c r="D10" i="1"/>
  <c r="C14" i="2" l="1"/>
  <c r="K7" i="1" l="1"/>
  <c r="M8" i="1" s="1"/>
</calcChain>
</file>

<file path=xl/sharedStrings.xml><?xml version="1.0" encoding="utf-8"?>
<sst xmlns="http://schemas.openxmlformats.org/spreadsheetml/2006/main" count="83" uniqueCount="64">
  <si>
    <t>Missions</t>
  </si>
  <si>
    <t xml:space="preserve">NB : This document is contractually binding. </t>
  </si>
  <si>
    <t xml:space="preserve">VAT rate, if applicable </t>
  </si>
  <si>
    <t>Amount before tax in figures</t>
  </si>
  <si>
    <t>Amount in figures, all taxes included</t>
  </si>
  <si>
    <t>Subtotal Study phase</t>
  </si>
  <si>
    <t>Subtotal Construction phase</t>
  </si>
  <si>
    <t xml:space="preserve">Remuneration coefficient for project management (APS to AOR): </t>
  </si>
  <si>
    <t>Basic elements of the mission</t>
  </si>
  <si>
    <t>Amount</t>
  </si>
  <si>
    <t>Share of co-contractors in case of joint venture</t>
  </si>
  <si>
    <t>Co-contractor 1 Authorized representative*</t>
  </si>
  <si>
    <t>Co-contractor 2</t>
  </si>
  <si>
    <t>Co-contractor 3</t>
  </si>
  <si>
    <t>Co-contractor 4</t>
  </si>
  <si>
    <t>Co-contractor 5</t>
  </si>
  <si>
    <t>Co-contractor 6</t>
  </si>
  <si>
    <t>€ ex-tax</t>
  </si>
  <si>
    <t>Construction phase</t>
  </si>
  <si>
    <t>OVERALL TOTAL FOR THE MISSION</t>
  </si>
  <si>
    <t>Study phase</t>
  </si>
  <si>
    <t>%</t>
  </si>
  <si>
    <t>Poucentage of the remuneration</t>
  </si>
  <si>
    <t xml:space="preserve">Estimated cost of work excluding VAT: </t>
  </si>
  <si>
    <t>Provisionnal remuration for the Master of Work :</t>
  </si>
  <si>
    <t xml:space="preserve">FINANCIAL OFFER SUMMARY MASTER OF WORK CONTRAT  </t>
  </si>
  <si>
    <t xml:space="preserve">NB: This table must be completed by the applicant if the project management fee is to be divided between co-contractors or subcontractors, for each project element. If it's a Subcontractor please indicate it. </t>
  </si>
  <si>
    <t>Company Name and mission</t>
  </si>
  <si>
    <r>
      <t xml:space="preserve">BREAKDOWN OF  CONTRACT FOR </t>
    </r>
    <r>
      <rPr>
        <b/>
        <u/>
        <sz val="12"/>
        <rFont val="Arial"/>
        <family val="2"/>
      </rPr>
      <t xml:space="preserve">CONSORTIUM </t>
    </r>
    <r>
      <rPr>
        <b/>
        <sz val="12"/>
        <rFont val="Arial"/>
        <family val="2"/>
      </rPr>
      <t xml:space="preserve"> </t>
    </r>
  </si>
  <si>
    <t>EXPECTED OUTCOMES AND MAIN ACTIVITIES</t>
  </si>
  <si>
    <t>OPERATIONAL PLANNING</t>
  </si>
  <si>
    <t>Date:</t>
  </si>
  <si>
    <t>Name of the society / Leader consortium:</t>
  </si>
  <si>
    <t>………..</t>
  </si>
  <si>
    <t>…/…./…..</t>
  </si>
  <si>
    <t xml:space="preserve">Year 1 (2026)
</t>
  </si>
  <si>
    <t>Year 3 (2028)
(by month)</t>
  </si>
  <si>
    <t>Year 2 (2027)
(by month)</t>
  </si>
  <si>
    <t>Year 4 (2029)
(by month)</t>
  </si>
  <si>
    <t>Phase</t>
  </si>
  <si>
    <t>Phase 1 - Site Assessments, Design Development, and Works Tender Technical Dossiers.</t>
  </si>
  <si>
    <t xml:space="preserve">Preliminary design studies (PDS) </t>
  </si>
  <si>
    <t>Open Consultation Document (OCD) and assistance for the analysis of the bids</t>
  </si>
  <si>
    <t xml:space="preserve"> VISA for Execution and synthesis studies (VISA)</t>
  </si>
  <si>
    <t xml:space="preserve"> Works Cantract Execution Direction (WED)</t>
  </si>
  <si>
    <t>Assistance to reception operations (ARO)</t>
  </si>
  <si>
    <t>As Built Documentation (ABD)</t>
  </si>
  <si>
    <t>Phase 2 Technical Management, Control, and Supervision of Works.</t>
  </si>
  <si>
    <t>Phase 3 Provisional Acceptance, Final Acceptance, and Handover.</t>
  </si>
  <si>
    <t xml:space="preserve">FINANCIAL ANNEX </t>
  </si>
  <si>
    <t>Mission 1: Preliminary Design Studies (PDS)</t>
  </si>
  <si>
    <t>Mission 4: VISA for Execution and synthesis studies (VISA)</t>
  </si>
  <si>
    <t>Mission 5: Works Contract Execution Direction (WED)</t>
  </si>
  <si>
    <t>Mission 6: Assistance to reception operations (ARO)</t>
  </si>
  <si>
    <t>Mission 7: As-Built Documentation (ABD)</t>
  </si>
  <si>
    <t>Phase 1</t>
  </si>
  <si>
    <t>Phase 3</t>
  </si>
  <si>
    <t>Phase 2</t>
  </si>
  <si>
    <t>Mission 3: Preparation of Tender Documents (OCD) and Assistance with Bid Evaluation</t>
  </si>
  <si>
    <t xml:space="preserve">1- phase  1 </t>
  </si>
  <si>
    <t>1- phase  2</t>
  </si>
  <si>
    <t>1- phase  3</t>
  </si>
  <si>
    <t>Technical Detailed Design Studies (TDS)</t>
  </si>
  <si>
    <t>Mission 2: Technical Detailed Design Studies (TDS)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</si>
</sst>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.00\ [$€]_-;\-* #,##0.00\ [$€]_-;_-* &quot;-&quot;??\ [$€]_-;_-@_-"/>
    <numFmt numFmtId="165" formatCode="#,##0.00\ &quot;€&quot;"/>
    <numFmt numFmtId="166" formatCode="_-* #,##0.00\ [$€-40C]_-;\-* #,##0.00\ [$€-40C]_-;_-* &quot;-&quot;??\ [$€-40C]_-;_-@_-"/>
  </numFmts>
  <fonts count="3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sz val="12"/>
      <color rgb="FFC00000"/>
      <name val="Calibri"/>
      <family val="2"/>
      <scheme val="minor"/>
    </font>
    <font>
      <i/>
      <sz val="8"/>
      <name val="Arial"/>
      <family val="2"/>
    </font>
    <font>
      <sz val="8"/>
      <color rgb="FF000000"/>
      <name val="Arial"/>
      <family val="2"/>
    </font>
    <font>
      <b/>
      <sz val="9"/>
      <color rgb="FFFF0000"/>
      <name val="Arial"/>
      <family val="2"/>
    </font>
    <font>
      <b/>
      <i/>
      <sz val="8"/>
      <name val="Arial"/>
      <family val="2"/>
    </font>
    <font>
      <b/>
      <i/>
      <sz val="11"/>
      <color theme="1"/>
      <name val="Calibri"/>
      <family val="2"/>
      <scheme val="minor"/>
    </font>
    <font>
      <b/>
      <i/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9"/>
      <name val="Arial"/>
      <family val="2"/>
    </font>
    <font>
      <sz val="11"/>
      <color rgb="FFFF0000"/>
      <name val="Calibri"/>
      <family val="2"/>
      <scheme val="minor"/>
    </font>
    <font>
      <b/>
      <u/>
      <sz val="12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charset val="1"/>
    </font>
    <font>
      <b/>
      <sz val="9"/>
      <color theme="0"/>
      <name val="Calibri"/>
      <family val="2"/>
      <charset val="1"/>
    </font>
    <font>
      <b/>
      <sz val="7"/>
      <color theme="0"/>
      <name val="Calibri"/>
      <family val="2"/>
      <charset val="1"/>
    </font>
    <font>
      <sz val="9"/>
      <color theme="0"/>
      <name val="Calibri"/>
      <family val="2"/>
      <charset val="1"/>
    </font>
    <font>
      <sz val="9"/>
      <color indexed="8"/>
      <name val="Calibri"/>
      <family val="2"/>
      <charset val="1"/>
    </font>
    <font>
      <b/>
      <sz val="11"/>
      <color theme="0"/>
      <name val="Calibri"/>
      <family val="2"/>
    </font>
    <font>
      <b/>
      <sz val="10"/>
      <color theme="0"/>
      <name val="Calibri"/>
      <family val="2"/>
    </font>
    <font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22"/>
      </patternFill>
    </fill>
    <fill>
      <patternFill patternType="solid">
        <fgColor theme="2" tint="-0.499984740745262"/>
        <bgColor indexed="41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5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" fillId="0" borderId="0"/>
  </cellStyleXfs>
  <cellXfs count="168">
    <xf numFmtId="0" fontId="0" fillId="0" borderId="0" xfId="0"/>
    <xf numFmtId="0" fontId="0" fillId="0" borderId="0" xfId="0" applyProtection="1"/>
    <xf numFmtId="165" fontId="2" fillId="0" borderId="15" xfId="0" applyNumberFormat="1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19" fillId="0" borderId="15" xfId="0" applyFont="1" applyBorder="1" applyAlignment="1">
      <alignment vertical="center" wrapText="1"/>
    </xf>
    <xf numFmtId="0" fontId="19" fillId="0" borderId="17" xfId="0" applyFont="1" applyBorder="1" applyAlignment="1">
      <alignment vertical="center" wrapText="1"/>
    </xf>
    <xf numFmtId="0" fontId="19" fillId="0" borderId="18" xfId="0" applyFont="1" applyBorder="1" applyAlignment="1">
      <alignment vertical="center" wrapText="1"/>
    </xf>
    <xf numFmtId="0" fontId="19" fillId="0" borderId="19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166" fontId="2" fillId="0" borderId="15" xfId="2" applyNumberFormat="1" applyFont="1" applyBorder="1" applyAlignment="1" applyProtection="1">
      <alignment horizontal="center" vertical="center" wrapText="1"/>
    </xf>
    <xf numFmtId="165" fontId="7" fillId="5" borderId="15" xfId="0" applyNumberFormat="1" applyFont="1" applyFill="1" applyBorder="1" applyAlignment="1" applyProtection="1">
      <alignment horizontal="center" vertical="center" wrapText="1"/>
    </xf>
    <xf numFmtId="0" fontId="14" fillId="0" borderId="21" xfId="0" applyFont="1" applyBorder="1" applyAlignment="1" applyProtection="1">
      <alignment horizontal="center" vertical="center" wrapText="1"/>
    </xf>
    <xf numFmtId="166" fontId="2" fillId="0" borderId="18" xfId="2" applyNumberFormat="1" applyFont="1" applyBorder="1" applyAlignment="1" applyProtection="1">
      <alignment horizontal="center" vertical="center" wrapText="1"/>
    </xf>
    <xf numFmtId="165" fontId="7" fillId="5" borderId="18" xfId="0" applyNumberFormat="1" applyFont="1" applyFill="1" applyBorder="1" applyAlignment="1" applyProtection="1">
      <alignment horizontal="center" vertical="center" wrapText="1"/>
    </xf>
    <xf numFmtId="165" fontId="2" fillId="0" borderId="18" xfId="0" applyNumberFormat="1" applyFont="1" applyBorder="1" applyAlignment="1" applyProtection="1">
      <alignment horizontal="center" vertical="center" wrapText="1"/>
    </xf>
    <xf numFmtId="165" fontId="2" fillId="5" borderId="26" xfId="0" applyNumberFormat="1" applyFont="1" applyFill="1" applyBorder="1" applyAlignment="1" applyProtection="1">
      <alignment horizontal="center" vertical="center" wrapText="1"/>
    </xf>
    <xf numFmtId="165" fontId="2" fillId="5" borderId="27" xfId="0" applyNumberFormat="1" applyFont="1" applyFill="1" applyBorder="1" applyAlignment="1" applyProtection="1">
      <alignment horizontal="center" vertical="center" wrapText="1"/>
    </xf>
    <xf numFmtId="165" fontId="2" fillId="5" borderId="15" xfId="0" applyNumberFormat="1" applyFont="1" applyFill="1" applyBorder="1" applyAlignment="1" applyProtection="1">
      <alignment horizontal="center" vertical="center" wrapText="1"/>
    </xf>
    <xf numFmtId="166" fontId="2" fillId="5" borderId="15" xfId="2" applyNumberFormat="1" applyFont="1" applyFill="1" applyBorder="1" applyAlignment="1" applyProtection="1">
      <alignment horizontal="center" vertical="center" wrapText="1"/>
    </xf>
    <xf numFmtId="166" fontId="2" fillId="5" borderId="18" xfId="2" applyNumberFormat="1" applyFont="1" applyFill="1" applyBorder="1" applyAlignment="1" applyProtection="1">
      <alignment horizontal="center" vertical="center" wrapText="1"/>
    </xf>
    <xf numFmtId="0" fontId="3" fillId="7" borderId="0" xfId="0" applyFont="1" applyFill="1" applyBorder="1" applyAlignment="1" applyProtection="1">
      <alignment vertical="center"/>
    </xf>
    <xf numFmtId="0" fontId="4" fillId="7" borderId="0" xfId="0" applyFont="1" applyFill="1" applyBorder="1" applyAlignment="1" applyProtection="1">
      <alignment vertical="center"/>
    </xf>
    <xf numFmtId="165" fontId="3" fillId="7" borderId="11" xfId="1" applyNumberFormat="1" applyFont="1" applyFill="1" applyBorder="1" applyAlignment="1">
      <alignment vertical="center"/>
    </xf>
    <xf numFmtId="0" fontId="6" fillId="7" borderId="0" xfId="0" applyFont="1" applyFill="1" applyBorder="1" applyAlignment="1" applyProtection="1">
      <alignment vertical="center"/>
    </xf>
    <xf numFmtId="9" fontId="6" fillId="7" borderId="0" xfId="3" applyFont="1" applyFill="1" applyBorder="1" applyAlignment="1" applyProtection="1">
      <alignment vertical="center"/>
    </xf>
    <xf numFmtId="10" fontId="3" fillId="7" borderId="11" xfId="1" applyNumberFormat="1" applyFont="1" applyFill="1" applyBorder="1" applyAlignment="1">
      <alignment vertical="center"/>
    </xf>
    <xf numFmtId="0" fontId="4" fillId="7" borderId="30" xfId="0" applyFont="1" applyFill="1" applyBorder="1" applyAlignment="1" applyProtection="1">
      <alignment vertical="center"/>
    </xf>
    <xf numFmtId="165" fontId="3" fillId="7" borderId="31" xfId="1" applyNumberFormat="1" applyFont="1" applyFill="1" applyBorder="1" applyAlignment="1">
      <alignment vertical="center"/>
    </xf>
    <xf numFmtId="0" fontId="3" fillId="7" borderId="33" xfId="0" applyFont="1" applyFill="1" applyBorder="1" applyAlignment="1" applyProtection="1">
      <alignment vertical="center"/>
    </xf>
    <xf numFmtId="0" fontId="4" fillId="7" borderId="33" xfId="0" applyFont="1" applyFill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9" fontId="0" fillId="7" borderId="0" xfId="0" applyNumberFormat="1" applyFill="1" applyAlignment="1" applyProtection="1">
      <alignment vertical="center"/>
    </xf>
    <xf numFmtId="0" fontId="21" fillId="7" borderId="29" xfId="0" applyFont="1" applyFill="1" applyBorder="1" applyAlignment="1" applyProtection="1">
      <alignment vertical="center"/>
    </xf>
    <xf numFmtId="0" fontId="21" fillId="7" borderId="30" xfId="0" applyFont="1" applyFill="1" applyBorder="1" applyAlignment="1" applyProtection="1">
      <alignment vertical="center"/>
    </xf>
    <xf numFmtId="0" fontId="21" fillId="7" borderId="10" xfId="0" applyFont="1" applyFill="1" applyBorder="1" applyAlignment="1" applyProtection="1">
      <alignment vertical="center"/>
    </xf>
    <xf numFmtId="0" fontId="21" fillId="7" borderId="0" xfId="0" applyFont="1" applyFill="1" applyBorder="1" applyAlignment="1" applyProtection="1">
      <alignment vertical="center"/>
    </xf>
    <xf numFmtId="0" fontId="21" fillId="7" borderId="32" xfId="0" applyFont="1" applyFill="1" applyBorder="1" applyAlignment="1" applyProtection="1">
      <alignment vertical="center"/>
    </xf>
    <xf numFmtId="0" fontId="21" fillId="7" borderId="33" xfId="0" applyFont="1" applyFill="1" applyBorder="1" applyAlignment="1" applyProtection="1">
      <alignment vertical="center"/>
    </xf>
    <xf numFmtId="0" fontId="18" fillId="0" borderId="22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9" fillId="0" borderId="21" xfId="0" applyFont="1" applyBorder="1" applyAlignment="1">
      <alignment vertical="center" wrapText="1"/>
    </xf>
    <xf numFmtId="0" fontId="18" fillId="0" borderId="36" xfId="0" applyFont="1" applyBorder="1" applyAlignment="1">
      <alignment vertical="center" wrapText="1"/>
    </xf>
    <xf numFmtId="0" fontId="18" fillId="0" borderId="37" xfId="0" applyFont="1" applyBorder="1" applyAlignment="1">
      <alignment vertical="center" wrapText="1"/>
    </xf>
    <xf numFmtId="0" fontId="18" fillId="0" borderId="38" xfId="0" applyFont="1" applyBorder="1" applyAlignment="1">
      <alignment vertical="center" wrapText="1"/>
    </xf>
    <xf numFmtId="0" fontId="8" fillId="3" borderId="15" xfId="0" applyFont="1" applyFill="1" applyBorder="1" applyAlignment="1" applyProtection="1">
      <alignment horizontal="left" vertical="center" wrapText="1"/>
    </xf>
    <xf numFmtId="9" fontId="19" fillId="0" borderId="4" xfId="0" applyNumberFormat="1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20" fillId="0" borderId="0" xfId="0" applyFont="1"/>
    <xf numFmtId="164" fontId="3" fillId="8" borderId="34" xfId="1" applyFont="1" applyFill="1" applyBorder="1" applyAlignment="1">
      <alignment horizontal="right" vertical="center"/>
    </xf>
    <xf numFmtId="0" fontId="14" fillId="0" borderId="21" xfId="0" applyFont="1" applyFill="1" applyBorder="1" applyAlignment="1" applyProtection="1">
      <alignment horizontal="center" vertical="center" wrapText="1"/>
    </xf>
    <xf numFmtId="44" fontId="3" fillId="0" borderId="30" xfId="2" applyFont="1" applyFill="1" applyBorder="1" applyAlignment="1" applyProtection="1">
      <alignment vertical="center"/>
    </xf>
    <xf numFmtId="0" fontId="14" fillId="0" borderId="20" xfId="0" applyFont="1" applyFill="1" applyBorder="1" applyAlignment="1" applyProtection="1">
      <alignment horizontal="center" vertical="center" wrapText="1"/>
    </xf>
    <xf numFmtId="0" fontId="26" fillId="0" borderId="15" xfId="4" applyFont="1" applyFill="1" applyBorder="1" applyAlignment="1">
      <alignment vertical="top"/>
    </xf>
    <xf numFmtId="9" fontId="26" fillId="0" borderId="15" xfId="4" applyNumberFormat="1" applyFont="1" applyFill="1" applyBorder="1" applyAlignment="1">
      <alignment vertical="top" wrapText="1"/>
    </xf>
    <xf numFmtId="0" fontId="26" fillId="0" borderId="15" xfId="4" applyFont="1" applyBorder="1" applyAlignment="1">
      <alignment vertical="top"/>
    </xf>
    <xf numFmtId="0" fontId="25" fillId="10" borderId="15" xfId="4" applyFont="1" applyFill="1" applyBorder="1" applyAlignment="1">
      <alignment vertical="top"/>
    </xf>
    <xf numFmtId="0" fontId="26" fillId="0" borderId="17" xfId="4" applyFont="1" applyFill="1" applyBorder="1" applyAlignment="1">
      <alignment vertical="top"/>
    </xf>
    <xf numFmtId="9" fontId="26" fillId="0" borderId="18" xfId="4" applyNumberFormat="1" applyFont="1" applyFill="1" applyBorder="1" applyAlignment="1">
      <alignment vertical="top" wrapText="1"/>
    </xf>
    <xf numFmtId="0" fontId="26" fillId="0" borderId="18" xfId="4" applyFont="1" applyFill="1" applyBorder="1" applyAlignment="1">
      <alignment vertical="top"/>
    </xf>
    <xf numFmtId="0" fontId="26" fillId="0" borderId="17" xfId="4" applyFont="1" applyBorder="1" applyAlignment="1">
      <alignment vertical="top"/>
    </xf>
    <xf numFmtId="0" fontId="26" fillId="0" borderId="18" xfId="4" applyFont="1" applyBorder="1" applyAlignment="1">
      <alignment vertical="top"/>
    </xf>
    <xf numFmtId="0" fontId="25" fillId="10" borderId="17" xfId="4" applyFont="1" applyFill="1" applyBorder="1" applyAlignment="1">
      <alignment vertical="top"/>
    </xf>
    <xf numFmtId="0" fontId="25" fillId="10" borderId="18" xfId="4" applyFont="1" applyFill="1" applyBorder="1" applyAlignment="1">
      <alignment vertical="top"/>
    </xf>
    <xf numFmtId="0" fontId="26" fillId="0" borderId="36" xfId="4" applyFont="1" applyFill="1" applyBorder="1" applyAlignment="1">
      <alignment vertical="top"/>
    </xf>
    <xf numFmtId="0" fontId="26" fillId="0" borderId="37" xfId="4" applyFont="1" applyFill="1" applyBorder="1" applyAlignment="1">
      <alignment vertical="top"/>
    </xf>
    <xf numFmtId="0" fontId="26" fillId="0" borderId="38" xfId="4" applyFont="1" applyFill="1" applyBorder="1" applyAlignment="1">
      <alignment vertical="top"/>
    </xf>
    <xf numFmtId="0" fontId="20" fillId="0" borderId="5" xfId="0" applyFont="1" applyBorder="1" applyAlignment="1" applyProtection="1">
      <alignment horizontal="right" wrapText="1"/>
    </xf>
    <xf numFmtId="0" fontId="0" fillId="0" borderId="7" xfId="0" applyBorder="1" applyAlignment="1" applyProtection="1">
      <alignment horizontal="center" vertical="center"/>
    </xf>
    <xf numFmtId="0" fontId="20" fillId="0" borderId="12" xfId="0" applyFont="1" applyBorder="1" applyAlignment="1" applyProtection="1">
      <alignment horizontal="right"/>
    </xf>
    <xf numFmtId="0" fontId="0" fillId="0" borderId="9" xfId="0" applyBorder="1" applyAlignment="1" applyProtection="1">
      <alignment horizontal="center" vertical="center"/>
    </xf>
    <xf numFmtId="9" fontId="26" fillId="8" borderId="15" xfId="4" applyNumberFormat="1" applyFont="1" applyFill="1" applyBorder="1" applyAlignment="1">
      <alignment vertical="top" wrapText="1"/>
    </xf>
    <xf numFmtId="9" fontId="26" fillId="8" borderId="18" xfId="4" applyNumberFormat="1" applyFont="1" applyFill="1" applyBorder="1" applyAlignment="1">
      <alignment vertical="top" wrapText="1"/>
    </xf>
    <xf numFmtId="0" fontId="26" fillId="8" borderId="15" xfId="4" applyFont="1" applyFill="1" applyBorder="1" applyAlignment="1">
      <alignment vertical="top"/>
    </xf>
    <xf numFmtId="0" fontId="0" fillId="0" borderId="15" xfId="0" applyBorder="1"/>
    <xf numFmtId="0" fontId="0" fillId="0" borderId="0" xfId="0" applyFill="1"/>
    <xf numFmtId="0" fontId="24" fillId="9" borderId="15" xfId="4" applyFont="1" applyFill="1" applyBorder="1" applyAlignment="1">
      <alignment horizontal="center" vertical="center"/>
    </xf>
    <xf numFmtId="0" fontId="23" fillId="10" borderId="15" xfId="4" applyFont="1" applyFill="1" applyBorder="1" applyAlignment="1">
      <alignment vertical="top" wrapText="1"/>
    </xf>
    <xf numFmtId="0" fontId="26" fillId="0" borderId="15" xfId="4" applyFont="1" applyFill="1" applyBorder="1" applyAlignment="1">
      <alignment vertical="top" wrapText="1"/>
    </xf>
    <xf numFmtId="0" fontId="26" fillId="5" borderId="15" xfId="4" applyFont="1" applyFill="1" applyBorder="1" applyAlignment="1">
      <alignment vertical="top"/>
    </xf>
    <xf numFmtId="0" fontId="28" fillId="10" borderId="16" xfId="4" applyFont="1" applyFill="1" applyBorder="1" applyAlignment="1">
      <alignment vertical="top" wrapText="1"/>
    </xf>
    <xf numFmtId="0" fontId="24" fillId="9" borderId="17" xfId="4" applyFont="1" applyFill="1" applyBorder="1" applyAlignment="1">
      <alignment horizontal="center" vertical="center"/>
    </xf>
    <xf numFmtId="0" fontId="24" fillId="9" borderId="18" xfId="4" applyFont="1" applyFill="1" applyBorder="1" applyAlignment="1">
      <alignment horizontal="center" vertical="center"/>
    </xf>
    <xf numFmtId="0" fontId="23" fillId="10" borderId="17" xfId="4" applyFont="1" applyFill="1" applyBorder="1" applyAlignment="1">
      <alignment vertical="top" wrapText="1"/>
    </xf>
    <xf numFmtId="0" fontId="26" fillId="0" borderId="17" xfId="4" applyFont="1" applyFill="1" applyBorder="1" applyAlignment="1">
      <alignment horizontal="left" vertical="top" wrapText="1"/>
    </xf>
    <xf numFmtId="0" fontId="26" fillId="8" borderId="18" xfId="4" applyFont="1" applyFill="1" applyBorder="1" applyAlignment="1">
      <alignment vertical="top"/>
    </xf>
    <xf numFmtId="0" fontId="26" fillId="0" borderId="17" xfId="4" applyFont="1" applyFill="1" applyBorder="1" applyAlignment="1">
      <alignment vertical="top" wrapText="1"/>
    </xf>
    <xf numFmtId="0" fontId="26" fillId="5" borderId="18" xfId="4" applyFont="1" applyFill="1" applyBorder="1" applyAlignment="1">
      <alignment vertical="top"/>
    </xf>
    <xf numFmtId="0" fontId="26" fillId="5" borderId="37" xfId="4" applyFont="1" applyFill="1" applyBorder="1" applyAlignment="1">
      <alignment vertical="top"/>
    </xf>
    <xf numFmtId="0" fontId="26" fillId="5" borderId="38" xfId="4" applyFont="1" applyFill="1" applyBorder="1" applyAlignment="1">
      <alignment vertical="top"/>
    </xf>
    <xf numFmtId="0" fontId="24" fillId="9" borderId="17" xfId="4" applyFont="1" applyFill="1" applyBorder="1" applyAlignment="1">
      <alignment horizontal="center" vertical="center" wrapText="1"/>
    </xf>
    <xf numFmtId="0" fontId="26" fillId="8" borderId="17" xfId="4" applyFont="1" applyFill="1" applyBorder="1" applyAlignment="1">
      <alignment vertical="top"/>
    </xf>
    <xf numFmtId="9" fontId="26" fillId="0" borderId="37" xfId="4" applyNumberFormat="1" applyFont="1" applyFill="1" applyBorder="1" applyAlignment="1">
      <alignment vertical="top" wrapText="1"/>
    </xf>
    <xf numFmtId="9" fontId="26" fillId="0" borderId="38" xfId="4" applyNumberFormat="1" applyFont="1" applyFill="1" applyBorder="1" applyAlignment="1">
      <alignment vertical="top" wrapText="1"/>
    </xf>
    <xf numFmtId="9" fontId="26" fillId="8" borderId="17" xfId="4" applyNumberFormat="1" applyFont="1" applyFill="1" applyBorder="1" applyAlignment="1">
      <alignment vertical="top" wrapText="1"/>
    </xf>
    <xf numFmtId="9" fontId="26" fillId="0" borderId="17" xfId="4" applyNumberFormat="1" applyFont="1" applyFill="1" applyBorder="1" applyAlignment="1">
      <alignment vertical="top" wrapText="1"/>
    </xf>
    <xf numFmtId="9" fontId="26" fillId="0" borderId="36" xfId="4" applyNumberFormat="1" applyFont="1" applyFill="1" applyBorder="1" applyAlignment="1">
      <alignment vertical="top" wrapText="1"/>
    </xf>
    <xf numFmtId="0" fontId="0" fillId="0" borderId="37" xfId="0" applyBorder="1"/>
    <xf numFmtId="0" fontId="26" fillId="8" borderId="38" xfId="4" applyFont="1" applyFill="1" applyBorder="1" applyAlignment="1">
      <alignment vertical="top"/>
    </xf>
    <xf numFmtId="9" fontId="26" fillId="8" borderId="36" xfId="4" applyNumberFormat="1" applyFont="1" applyFill="1" applyBorder="1" applyAlignment="1">
      <alignment vertical="top" wrapText="1"/>
    </xf>
    <xf numFmtId="0" fontId="20" fillId="0" borderId="19" xfId="0" applyFont="1" applyBorder="1" applyAlignment="1" applyProtection="1">
      <alignment horizontal="center" vertical="center" wrapText="1"/>
    </xf>
    <xf numFmtId="0" fontId="29" fillId="0" borderId="35" xfId="0" applyFont="1" applyBorder="1" applyAlignment="1">
      <alignment vertical="center" wrapText="1"/>
    </xf>
    <xf numFmtId="0" fontId="29" fillId="0" borderId="8" xfId="0" applyFont="1" applyBorder="1" applyAlignment="1">
      <alignment vertical="center" wrapText="1"/>
    </xf>
    <xf numFmtId="0" fontId="29" fillId="0" borderId="15" xfId="0" applyFont="1" applyBorder="1" applyAlignment="1">
      <alignment vertical="center" wrapText="1"/>
    </xf>
    <xf numFmtId="0" fontId="29" fillId="0" borderId="16" xfId="0" applyFont="1" applyBorder="1" applyAlignment="1">
      <alignment vertical="center" wrapText="1"/>
    </xf>
    <xf numFmtId="0" fontId="29" fillId="0" borderId="10" xfId="0" applyFont="1" applyBorder="1" applyAlignment="1">
      <alignment vertical="center" wrapText="1"/>
    </xf>
    <xf numFmtId="0" fontId="29" fillId="0" borderId="12" xfId="0" applyFont="1" applyBorder="1" applyAlignment="1">
      <alignment vertical="center" wrapText="1"/>
    </xf>
    <xf numFmtId="0" fontId="19" fillId="0" borderId="43" xfId="0" applyFont="1" applyBorder="1" applyAlignment="1">
      <alignment vertical="center" wrapText="1"/>
    </xf>
    <xf numFmtId="0" fontId="19" fillId="0" borderId="34" xfId="0" applyFont="1" applyBorder="1" applyAlignment="1">
      <alignment vertical="center"/>
    </xf>
    <xf numFmtId="0" fontId="19" fillId="0" borderId="34" xfId="0" applyFont="1" applyBorder="1" applyAlignment="1">
      <alignment vertical="center" wrapText="1"/>
    </xf>
    <xf numFmtId="9" fontId="19" fillId="0" borderId="42" xfId="3" applyFont="1" applyBorder="1" applyAlignment="1">
      <alignment horizontal="left" vertical="center" wrapText="1"/>
    </xf>
    <xf numFmtId="0" fontId="0" fillId="0" borderId="1" xfId="0" applyBorder="1" applyAlignment="1" applyProtection="1">
      <alignment horizontal="left" vertical="center"/>
    </xf>
    <xf numFmtId="0" fontId="0" fillId="0" borderId="2" xfId="0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0" fontId="11" fillId="0" borderId="1" xfId="0" applyFont="1" applyBorder="1" applyAlignment="1" applyProtection="1">
      <alignment horizontal="center" vertical="center"/>
    </xf>
    <xf numFmtId="0" fontId="11" fillId="0" borderId="2" xfId="0" applyFont="1" applyBorder="1" applyAlignment="1" applyProtection="1">
      <alignment horizontal="center" vertical="center"/>
    </xf>
    <xf numFmtId="0" fontId="11" fillId="0" borderId="3" xfId="0" applyFont="1" applyBorder="1" applyAlignment="1" applyProtection="1">
      <alignment horizontal="center" vertical="center"/>
    </xf>
    <xf numFmtId="0" fontId="1" fillId="6" borderId="28" xfId="0" applyFont="1" applyFill="1" applyBorder="1" applyAlignment="1" applyProtection="1">
      <alignment horizontal="center" vertical="center" wrapText="1"/>
    </xf>
    <xf numFmtId="0" fontId="1" fillId="6" borderId="26" xfId="0" applyFont="1" applyFill="1" applyBorder="1" applyAlignment="1" applyProtection="1">
      <alignment horizontal="center" vertical="center" wrapText="1"/>
    </xf>
    <xf numFmtId="0" fontId="1" fillId="6" borderId="27" xfId="0" applyFont="1" applyFill="1" applyBorder="1" applyAlignment="1" applyProtection="1">
      <alignment horizontal="center" vertical="center" wrapText="1"/>
    </xf>
    <xf numFmtId="0" fontId="10" fillId="0" borderId="17" xfId="0" applyFont="1" applyBorder="1" applyAlignment="1" applyProtection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</xf>
    <xf numFmtId="0" fontId="10" fillId="0" borderId="18" xfId="0" applyFont="1" applyBorder="1" applyAlignment="1" applyProtection="1">
      <alignment horizontal="center" vertical="center" wrapText="1"/>
    </xf>
    <xf numFmtId="0" fontId="12" fillId="5" borderId="17" xfId="0" applyFont="1" applyFill="1" applyBorder="1" applyAlignment="1" applyProtection="1">
      <alignment horizontal="center" vertical="center" wrapText="1"/>
    </xf>
    <xf numFmtId="0" fontId="12" fillId="5" borderId="15" xfId="0" applyFont="1" applyFill="1" applyBorder="1" applyAlignment="1" applyProtection="1">
      <alignment horizontal="center" vertical="center" wrapText="1"/>
    </xf>
    <xf numFmtId="0" fontId="2" fillId="0" borderId="40" xfId="0" applyFont="1" applyBorder="1" applyAlignment="1" applyProtection="1">
      <alignment horizontal="center" vertical="top" wrapText="1"/>
    </xf>
    <xf numFmtId="0" fontId="2" fillId="0" borderId="41" xfId="0" applyFont="1" applyBorder="1" applyAlignment="1" applyProtection="1">
      <alignment horizontal="center" vertical="top" wrapText="1"/>
    </xf>
    <xf numFmtId="0" fontId="2" fillId="0" borderId="39" xfId="0" applyFont="1" applyBorder="1" applyAlignment="1" applyProtection="1">
      <alignment horizontal="center" vertical="top" wrapText="1"/>
    </xf>
    <xf numFmtId="0" fontId="12" fillId="5" borderId="18" xfId="0" applyFont="1" applyFill="1" applyBorder="1" applyAlignment="1" applyProtection="1">
      <alignment horizontal="center" vertical="center" wrapText="1"/>
    </xf>
    <xf numFmtId="0" fontId="13" fillId="5" borderId="28" xfId="0" applyFont="1" applyFill="1" applyBorder="1" applyAlignment="1" applyProtection="1">
      <alignment horizontal="center" vertical="center" wrapText="1"/>
    </xf>
    <xf numFmtId="0" fontId="13" fillId="5" borderId="26" xfId="0" applyFont="1" applyFill="1" applyBorder="1" applyAlignment="1" applyProtection="1">
      <alignment horizontal="center" vertical="center" wrapText="1"/>
    </xf>
    <xf numFmtId="0" fontId="12" fillId="2" borderId="32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 wrapText="1"/>
    </xf>
    <xf numFmtId="0" fontId="12" fillId="2" borderId="34" xfId="0" applyFont="1" applyFill="1" applyBorder="1" applyAlignment="1" applyProtection="1">
      <alignment horizontal="center" vertical="center" wrapText="1"/>
    </xf>
    <xf numFmtId="0" fontId="20" fillId="0" borderId="28" xfId="0" applyFont="1" applyBorder="1" applyAlignment="1" applyProtection="1">
      <alignment horizontal="center" vertical="center"/>
    </xf>
    <xf numFmtId="0" fontId="20" fillId="0" borderId="26" xfId="0" applyFont="1" applyBorder="1" applyAlignment="1" applyProtection="1">
      <alignment horizontal="center" vertical="center"/>
    </xf>
    <xf numFmtId="9" fontId="9" fillId="0" borderId="26" xfId="3" applyFont="1" applyBorder="1" applyAlignment="1" applyProtection="1">
      <alignment horizontal="center" vertical="center"/>
    </xf>
    <xf numFmtId="9" fontId="9" fillId="0" borderId="27" xfId="3" applyFont="1" applyBorder="1" applyAlignment="1" applyProtection="1">
      <alignment horizontal="center" vertical="center"/>
    </xf>
    <xf numFmtId="0" fontId="15" fillId="0" borderId="12" xfId="0" applyFont="1" applyBorder="1" applyAlignment="1" applyProtection="1">
      <alignment horizontal="center" vertical="center" wrapText="1"/>
    </xf>
    <xf numFmtId="0" fontId="15" fillId="0" borderId="13" xfId="0" applyFont="1" applyBorder="1" applyAlignment="1" applyProtection="1">
      <alignment horizontal="center" vertical="center" wrapText="1"/>
    </xf>
    <xf numFmtId="0" fontId="15" fillId="0" borderId="9" xfId="0" applyFont="1" applyBorder="1" applyAlignment="1" applyProtection="1">
      <alignment horizontal="center" vertical="center" wrapText="1"/>
    </xf>
    <xf numFmtId="0" fontId="1" fillId="4" borderId="5" xfId="0" applyFont="1" applyFill="1" applyBorder="1" applyAlignment="1" applyProtection="1">
      <alignment horizontal="center" vertical="center" wrapText="1"/>
    </xf>
    <xf numFmtId="0" fontId="1" fillId="4" borderId="6" xfId="0" applyFont="1" applyFill="1" applyBorder="1" applyAlignment="1" applyProtection="1">
      <alignment horizontal="center" vertical="center" wrapText="1"/>
    </xf>
    <xf numFmtId="0" fontId="1" fillId="4" borderId="7" xfId="0" applyFont="1" applyFill="1" applyBorder="1" applyAlignment="1" applyProtection="1">
      <alignment horizontal="center" vertical="center" wrapText="1"/>
    </xf>
    <xf numFmtId="0" fontId="1" fillId="4" borderId="12" xfId="0" applyFont="1" applyFill="1" applyBorder="1" applyAlignment="1" applyProtection="1">
      <alignment horizontal="center" vertical="center" wrapText="1"/>
    </xf>
    <xf numFmtId="0" fontId="1" fillId="4" borderId="13" xfId="0" applyFont="1" applyFill="1" applyBorder="1" applyAlignment="1" applyProtection="1">
      <alignment horizontal="center" vertical="center" wrapText="1"/>
    </xf>
    <xf numFmtId="0" fontId="1" fillId="4" borderId="9" xfId="0" applyFont="1" applyFill="1" applyBorder="1" applyAlignment="1" applyProtection="1">
      <alignment horizontal="center" vertical="center" wrapText="1"/>
    </xf>
    <xf numFmtId="0" fontId="18" fillId="0" borderId="5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0" fillId="0" borderId="15" xfId="0" applyBorder="1" applyAlignment="1">
      <alignment horizontal="left" vertical="center" wrapText="1"/>
    </xf>
    <xf numFmtId="0" fontId="0" fillId="0" borderId="15" xfId="0" applyBorder="1" applyAlignment="1">
      <alignment horizontal="left" vertical="top" wrapText="1"/>
    </xf>
    <xf numFmtId="0" fontId="18" fillId="0" borderId="14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0" fillId="0" borderId="25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23" fillId="9" borderId="22" xfId="4" applyFont="1" applyFill="1" applyBorder="1" applyAlignment="1">
      <alignment horizontal="center" vertical="top" wrapText="1"/>
    </xf>
    <xf numFmtId="0" fontId="23" fillId="9" borderId="23" xfId="4" applyFont="1" applyFill="1" applyBorder="1" applyAlignment="1">
      <alignment horizontal="center" vertical="top" wrapText="1"/>
    </xf>
    <xf numFmtId="0" fontId="23" fillId="9" borderId="24" xfId="4" applyFont="1" applyFill="1" applyBorder="1" applyAlignment="1">
      <alignment horizontal="center" vertical="top" wrapText="1"/>
    </xf>
    <xf numFmtId="0" fontId="22" fillId="9" borderId="25" xfId="4" applyFont="1" applyFill="1" applyBorder="1" applyAlignment="1">
      <alignment horizontal="center" vertical="top" wrapText="1"/>
    </xf>
    <xf numFmtId="0" fontId="27" fillId="9" borderId="15" xfId="4" applyFont="1" applyFill="1" applyBorder="1" applyAlignment="1">
      <alignment horizontal="center" vertical="center" wrapText="1"/>
    </xf>
    <xf numFmtId="0" fontId="27" fillId="9" borderId="16" xfId="4" applyFont="1" applyFill="1" applyBorder="1" applyAlignment="1">
      <alignment horizontal="center" vertical="center" wrapText="1"/>
    </xf>
  </cellXfs>
  <cellStyles count="5">
    <cellStyle name="Euro" xfId="1"/>
    <cellStyle name="Monétaire" xfId="2" builtinId="4"/>
    <cellStyle name="Normal" xfId="0" builtinId="0"/>
    <cellStyle name="Normal 2" xfId="4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opLeftCell="A11" zoomScaleNormal="100" workbookViewId="0">
      <selection activeCell="B8" sqref="B8"/>
    </sheetView>
  </sheetViews>
  <sheetFormatPr baseColWidth="10" defaultColWidth="11.54296875" defaultRowHeight="14.5" x14ac:dyDescent="0.35"/>
  <cols>
    <col min="1" max="1" width="20.1796875" style="1" customWidth="1"/>
    <col min="2" max="2" width="26.36328125" style="1" customWidth="1"/>
    <col min="3" max="3" width="9.453125" style="1" customWidth="1"/>
    <col min="4" max="4" width="27.81640625" style="1" customWidth="1"/>
    <col min="5" max="5" width="28.90625" style="1" customWidth="1"/>
    <col min="6" max="6" width="14.1796875" style="1" customWidth="1"/>
    <col min="7" max="7" width="17.54296875" style="1" customWidth="1"/>
    <col min="8" max="8" width="20.6328125" style="1" customWidth="1"/>
    <col min="9" max="9" width="22.6328125" style="1" customWidth="1"/>
    <col min="10" max="12" width="10.90625" style="1"/>
    <col min="13" max="13" width="13.90625" style="1" bestFit="1" customWidth="1"/>
    <col min="14" max="257" width="10.90625" style="1"/>
    <col min="258" max="260" width="24.54296875" style="1" customWidth="1"/>
    <col min="261" max="261" width="28.90625" style="1" customWidth="1"/>
    <col min="262" max="268" width="10.90625" style="1"/>
    <col min="269" max="269" width="13.90625" style="1" bestFit="1" customWidth="1"/>
    <col min="270" max="513" width="10.90625" style="1"/>
    <col min="514" max="516" width="24.54296875" style="1" customWidth="1"/>
    <col min="517" max="517" width="28.90625" style="1" customWidth="1"/>
    <col min="518" max="524" width="10.90625" style="1"/>
    <col min="525" max="525" width="13.90625" style="1" bestFit="1" customWidth="1"/>
    <col min="526" max="769" width="10.90625" style="1"/>
    <col min="770" max="772" width="24.54296875" style="1" customWidth="1"/>
    <col min="773" max="773" width="28.90625" style="1" customWidth="1"/>
    <col min="774" max="780" width="10.90625" style="1"/>
    <col min="781" max="781" width="13.90625" style="1" bestFit="1" customWidth="1"/>
    <col min="782" max="1025" width="10.90625" style="1"/>
    <col min="1026" max="1028" width="24.54296875" style="1" customWidth="1"/>
    <col min="1029" max="1029" width="28.90625" style="1" customWidth="1"/>
    <col min="1030" max="1036" width="10.90625" style="1"/>
    <col min="1037" max="1037" width="13.90625" style="1" bestFit="1" customWidth="1"/>
    <col min="1038" max="1281" width="10.90625" style="1"/>
    <col min="1282" max="1284" width="24.54296875" style="1" customWidth="1"/>
    <col min="1285" max="1285" width="28.90625" style="1" customWidth="1"/>
    <col min="1286" max="1292" width="10.90625" style="1"/>
    <col min="1293" max="1293" width="13.90625" style="1" bestFit="1" customWidth="1"/>
    <col min="1294" max="1537" width="10.90625" style="1"/>
    <col min="1538" max="1540" width="24.54296875" style="1" customWidth="1"/>
    <col min="1541" max="1541" width="28.90625" style="1" customWidth="1"/>
    <col min="1542" max="1548" width="10.90625" style="1"/>
    <col min="1549" max="1549" width="13.90625" style="1" bestFit="1" customWidth="1"/>
    <col min="1550" max="1793" width="10.90625" style="1"/>
    <col min="1794" max="1796" width="24.54296875" style="1" customWidth="1"/>
    <col min="1797" max="1797" width="28.90625" style="1" customWidth="1"/>
    <col min="1798" max="1804" width="10.90625" style="1"/>
    <col min="1805" max="1805" width="13.90625" style="1" bestFit="1" customWidth="1"/>
    <col min="1806" max="2049" width="10.90625" style="1"/>
    <col min="2050" max="2052" width="24.54296875" style="1" customWidth="1"/>
    <col min="2053" max="2053" width="28.90625" style="1" customWidth="1"/>
    <col min="2054" max="2060" width="10.90625" style="1"/>
    <col min="2061" max="2061" width="13.90625" style="1" bestFit="1" customWidth="1"/>
    <col min="2062" max="2305" width="10.90625" style="1"/>
    <col min="2306" max="2308" width="24.54296875" style="1" customWidth="1"/>
    <col min="2309" max="2309" width="28.90625" style="1" customWidth="1"/>
    <col min="2310" max="2316" width="10.90625" style="1"/>
    <col min="2317" max="2317" width="13.90625" style="1" bestFit="1" customWidth="1"/>
    <col min="2318" max="2561" width="10.90625" style="1"/>
    <col min="2562" max="2564" width="24.54296875" style="1" customWidth="1"/>
    <col min="2565" max="2565" width="28.90625" style="1" customWidth="1"/>
    <col min="2566" max="2572" width="10.90625" style="1"/>
    <col min="2573" max="2573" width="13.90625" style="1" bestFit="1" customWidth="1"/>
    <col min="2574" max="2817" width="10.90625" style="1"/>
    <col min="2818" max="2820" width="24.54296875" style="1" customWidth="1"/>
    <col min="2821" max="2821" width="28.90625" style="1" customWidth="1"/>
    <col min="2822" max="2828" width="10.90625" style="1"/>
    <col min="2829" max="2829" width="13.90625" style="1" bestFit="1" customWidth="1"/>
    <col min="2830" max="3073" width="10.90625" style="1"/>
    <col min="3074" max="3076" width="24.54296875" style="1" customWidth="1"/>
    <col min="3077" max="3077" width="28.90625" style="1" customWidth="1"/>
    <col min="3078" max="3084" width="10.90625" style="1"/>
    <col min="3085" max="3085" width="13.90625" style="1" bestFit="1" customWidth="1"/>
    <col min="3086" max="3329" width="10.90625" style="1"/>
    <col min="3330" max="3332" width="24.54296875" style="1" customWidth="1"/>
    <col min="3333" max="3333" width="28.90625" style="1" customWidth="1"/>
    <col min="3334" max="3340" width="10.90625" style="1"/>
    <col min="3341" max="3341" width="13.90625" style="1" bestFit="1" customWidth="1"/>
    <col min="3342" max="3585" width="10.90625" style="1"/>
    <col min="3586" max="3588" width="24.54296875" style="1" customWidth="1"/>
    <col min="3589" max="3589" width="28.90625" style="1" customWidth="1"/>
    <col min="3590" max="3596" width="10.90625" style="1"/>
    <col min="3597" max="3597" width="13.90625" style="1" bestFit="1" customWidth="1"/>
    <col min="3598" max="3841" width="10.90625" style="1"/>
    <col min="3842" max="3844" width="24.54296875" style="1" customWidth="1"/>
    <col min="3845" max="3845" width="28.90625" style="1" customWidth="1"/>
    <col min="3846" max="3852" width="10.90625" style="1"/>
    <col min="3853" max="3853" width="13.90625" style="1" bestFit="1" customWidth="1"/>
    <col min="3854" max="4097" width="10.90625" style="1"/>
    <col min="4098" max="4100" width="24.54296875" style="1" customWidth="1"/>
    <col min="4101" max="4101" width="28.90625" style="1" customWidth="1"/>
    <col min="4102" max="4108" width="10.90625" style="1"/>
    <col min="4109" max="4109" width="13.90625" style="1" bestFit="1" customWidth="1"/>
    <col min="4110" max="4353" width="10.90625" style="1"/>
    <col min="4354" max="4356" width="24.54296875" style="1" customWidth="1"/>
    <col min="4357" max="4357" width="28.90625" style="1" customWidth="1"/>
    <col min="4358" max="4364" width="10.90625" style="1"/>
    <col min="4365" max="4365" width="13.90625" style="1" bestFit="1" customWidth="1"/>
    <col min="4366" max="4609" width="10.90625" style="1"/>
    <col min="4610" max="4612" width="24.54296875" style="1" customWidth="1"/>
    <col min="4613" max="4613" width="28.90625" style="1" customWidth="1"/>
    <col min="4614" max="4620" width="10.90625" style="1"/>
    <col min="4621" max="4621" width="13.90625" style="1" bestFit="1" customWidth="1"/>
    <col min="4622" max="4865" width="10.90625" style="1"/>
    <col min="4866" max="4868" width="24.54296875" style="1" customWidth="1"/>
    <col min="4869" max="4869" width="28.90625" style="1" customWidth="1"/>
    <col min="4870" max="4876" width="10.90625" style="1"/>
    <col min="4877" max="4877" width="13.90625" style="1" bestFit="1" customWidth="1"/>
    <col min="4878" max="5121" width="10.90625" style="1"/>
    <col min="5122" max="5124" width="24.54296875" style="1" customWidth="1"/>
    <col min="5125" max="5125" width="28.90625" style="1" customWidth="1"/>
    <col min="5126" max="5132" width="10.90625" style="1"/>
    <col min="5133" max="5133" width="13.90625" style="1" bestFit="1" customWidth="1"/>
    <col min="5134" max="5377" width="10.90625" style="1"/>
    <col min="5378" max="5380" width="24.54296875" style="1" customWidth="1"/>
    <col min="5381" max="5381" width="28.90625" style="1" customWidth="1"/>
    <col min="5382" max="5388" width="10.90625" style="1"/>
    <col min="5389" max="5389" width="13.90625" style="1" bestFit="1" customWidth="1"/>
    <col min="5390" max="5633" width="10.90625" style="1"/>
    <col min="5634" max="5636" width="24.54296875" style="1" customWidth="1"/>
    <col min="5637" max="5637" width="28.90625" style="1" customWidth="1"/>
    <col min="5638" max="5644" width="10.90625" style="1"/>
    <col min="5645" max="5645" width="13.90625" style="1" bestFit="1" customWidth="1"/>
    <col min="5646" max="5889" width="10.90625" style="1"/>
    <col min="5890" max="5892" width="24.54296875" style="1" customWidth="1"/>
    <col min="5893" max="5893" width="28.90625" style="1" customWidth="1"/>
    <col min="5894" max="5900" width="10.90625" style="1"/>
    <col min="5901" max="5901" width="13.90625" style="1" bestFit="1" customWidth="1"/>
    <col min="5902" max="6145" width="10.90625" style="1"/>
    <col min="6146" max="6148" width="24.54296875" style="1" customWidth="1"/>
    <col min="6149" max="6149" width="28.90625" style="1" customWidth="1"/>
    <col min="6150" max="6156" width="10.90625" style="1"/>
    <col min="6157" max="6157" width="13.90625" style="1" bestFit="1" customWidth="1"/>
    <col min="6158" max="6401" width="10.90625" style="1"/>
    <col min="6402" max="6404" width="24.54296875" style="1" customWidth="1"/>
    <col min="6405" max="6405" width="28.90625" style="1" customWidth="1"/>
    <col min="6406" max="6412" width="10.90625" style="1"/>
    <col min="6413" max="6413" width="13.90625" style="1" bestFit="1" customWidth="1"/>
    <col min="6414" max="6657" width="10.90625" style="1"/>
    <col min="6658" max="6660" width="24.54296875" style="1" customWidth="1"/>
    <col min="6661" max="6661" width="28.90625" style="1" customWidth="1"/>
    <col min="6662" max="6668" width="10.90625" style="1"/>
    <col min="6669" max="6669" width="13.90625" style="1" bestFit="1" customWidth="1"/>
    <col min="6670" max="6913" width="10.90625" style="1"/>
    <col min="6914" max="6916" width="24.54296875" style="1" customWidth="1"/>
    <col min="6917" max="6917" width="28.90625" style="1" customWidth="1"/>
    <col min="6918" max="6924" width="10.90625" style="1"/>
    <col min="6925" max="6925" width="13.90625" style="1" bestFit="1" customWidth="1"/>
    <col min="6926" max="7169" width="10.90625" style="1"/>
    <col min="7170" max="7172" width="24.54296875" style="1" customWidth="1"/>
    <col min="7173" max="7173" width="28.90625" style="1" customWidth="1"/>
    <col min="7174" max="7180" width="10.90625" style="1"/>
    <col min="7181" max="7181" width="13.90625" style="1" bestFit="1" customWidth="1"/>
    <col min="7182" max="7425" width="10.90625" style="1"/>
    <col min="7426" max="7428" width="24.54296875" style="1" customWidth="1"/>
    <col min="7429" max="7429" width="28.90625" style="1" customWidth="1"/>
    <col min="7430" max="7436" width="10.90625" style="1"/>
    <col min="7437" max="7437" width="13.90625" style="1" bestFit="1" customWidth="1"/>
    <col min="7438" max="7681" width="10.90625" style="1"/>
    <col min="7682" max="7684" width="24.54296875" style="1" customWidth="1"/>
    <col min="7685" max="7685" width="28.90625" style="1" customWidth="1"/>
    <col min="7686" max="7692" width="10.90625" style="1"/>
    <col min="7693" max="7693" width="13.90625" style="1" bestFit="1" customWidth="1"/>
    <col min="7694" max="7937" width="10.90625" style="1"/>
    <col min="7938" max="7940" width="24.54296875" style="1" customWidth="1"/>
    <col min="7941" max="7941" width="28.90625" style="1" customWidth="1"/>
    <col min="7942" max="7948" width="10.90625" style="1"/>
    <col min="7949" max="7949" width="13.90625" style="1" bestFit="1" customWidth="1"/>
    <col min="7950" max="8193" width="10.90625" style="1"/>
    <col min="8194" max="8196" width="24.54296875" style="1" customWidth="1"/>
    <col min="8197" max="8197" width="28.90625" style="1" customWidth="1"/>
    <col min="8198" max="8204" width="10.90625" style="1"/>
    <col min="8205" max="8205" width="13.90625" style="1" bestFit="1" customWidth="1"/>
    <col min="8206" max="8449" width="10.90625" style="1"/>
    <col min="8450" max="8452" width="24.54296875" style="1" customWidth="1"/>
    <col min="8453" max="8453" width="28.90625" style="1" customWidth="1"/>
    <col min="8454" max="8460" width="10.90625" style="1"/>
    <col min="8461" max="8461" width="13.90625" style="1" bestFit="1" customWidth="1"/>
    <col min="8462" max="8705" width="10.90625" style="1"/>
    <col min="8706" max="8708" width="24.54296875" style="1" customWidth="1"/>
    <col min="8709" max="8709" width="28.90625" style="1" customWidth="1"/>
    <col min="8710" max="8716" width="10.90625" style="1"/>
    <col min="8717" max="8717" width="13.90625" style="1" bestFit="1" customWidth="1"/>
    <col min="8718" max="8961" width="10.90625" style="1"/>
    <col min="8962" max="8964" width="24.54296875" style="1" customWidth="1"/>
    <col min="8965" max="8965" width="28.90625" style="1" customWidth="1"/>
    <col min="8966" max="8972" width="10.90625" style="1"/>
    <col min="8973" max="8973" width="13.90625" style="1" bestFit="1" customWidth="1"/>
    <col min="8974" max="9217" width="10.90625" style="1"/>
    <col min="9218" max="9220" width="24.54296875" style="1" customWidth="1"/>
    <col min="9221" max="9221" width="28.90625" style="1" customWidth="1"/>
    <col min="9222" max="9228" width="10.90625" style="1"/>
    <col min="9229" max="9229" width="13.90625" style="1" bestFit="1" customWidth="1"/>
    <col min="9230" max="9473" width="10.90625" style="1"/>
    <col min="9474" max="9476" width="24.54296875" style="1" customWidth="1"/>
    <col min="9477" max="9477" width="28.90625" style="1" customWidth="1"/>
    <col min="9478" max="9484" width="10.90625" style="1"/>
    <col min="9485" max="9485" width="13.90625" style="1" bestFit="1" customWidth="1"/>
    <col min="9486" max="9729" width="10.90625" style="1"/>
    <col min="9730" max="9732" width="24.54296875" style="1" customWidth="1"/>
    <col min="9733" max="9733" width="28.90625" style="1" customWidth="1"/>
    <col min="9734" max="9740" width="10.90625" style="1"/>
    <col min="9741" max="9741" width="13.90625" style="1" bestFit="1" customWidth="1"/>
    <col min="9742" max="9985" width="10.90625" style="1"/>
    <col min="9986" max="9988" width="24.54296875" style="1" customWidth="1"/>
    <col min="9989" max="9989" width="28.90625" style="1" customWidth="1"/>
    <col min="9990" max="9996" width="10.90625" style="1"/>
    <col min="9997" max="9997" width="13.90625" style="1" bestFit="1" customWidth="1"/>
    <col min="9998" max="10241" width="10.90625" style="1"/>
    <col min="10242" max="10244" width="24.54296875" style="1" customWidth="1"/>
    <col min="10245" max="10245" width="28.90625" style="1" customWidth="1"/>
    <col min="10246" max="10252" width="10.90625" style="1"/>
    <col min="10253" max="10253" width="13.90625" style="1" bestFit="1" customWidth="1"/>
    <col min="10254" max="10497" width="10.90625" style="1"/>
    <col min="10498" max="10500" width="24.54296875" style="1" customWidth="1"/>
    <col min="10501" max="10501" width="28.90625" style="1" customWidth="1"/>
    <col min="10502" max="10508" width="10.90625" style="1"/>
    <col min="10509" max="10509" width="13.90625" style="1" bestFit="1" customWidth="1"/>
    <col min="10510" max="10753" width="10.90625" style="1"/>
    <col min="10754" max="10756" width="24.54296875" style="1" customWidth="1"/>
    <col min="10757" max="10757" width="28.90625" style="1" customWidth="1"/>
    <col min="10758" max="10764" width="10.90625" style="1"/>
    <col min="10765" max="10765" width="13.90625" style="1" bestFit="1" customWidth="1"/>
    <col min="10766" max="11009" width="10.90625" style="1"/>
    <col min="11010" max="11012" width="24.54296875" style="1" customWidth="1"/>
    <col min="11013" max="11013" width="28.90625" style="1" customWidth="1"/>
    <col min="11014" max="11020" width="10.90625" style="1"/>
    <col min="11021" max="11021" width="13.90625" style="1" bestFit="1" customWidth="1"/>
    <col min="11022" max="11265" width="10.90625" style="1"/>
    <col min="11266" max="11268" width="24.54296875" style="1" customWidth="1"/>
    <col min="11269" max="11269" width="28.90625" style="1" customWidth="1"/>
    <col min="11270" max="11276" width="10.90625" style="1"/>
    <col min="11277" max="11277" width="13.90625" style="1" bestFit="1" customWidth="1"/>
    <col min="11278" max="11521" width="10.90625" style="1"/>
    <col min="11522" max="11524" width="24.54296875" style="1" customWidth="1"/>
    <col min="11525" max="11525" width="28.90625" style="1" customWidth="1"/>
    <col min="11526" max="11532" width="10.90625" style="1"/>
    <col min="11533" max="11533" width="13.90625" style="1" bestFit="1" customWidth="1"/>
    <col min="11534" max="11777" width="10.90625" style="1"/>
    <col min="11778" max="11780" width="24.54296875" style="1" customWidth="1"/>
    <col min="11781" max="11781" width="28.90625" style="1" customWidth="1"/>
    <col min="11782" max="11788" width="10.90625" style="1"/>
    <col min="11789" max="11789" width="13.90625" style="1" bestFit="1" customWidth="1"/>
    <col min="11790" max="12033" width="10.90625" style="1"/>
    <col min="12034" max="12036" width="24.54296875" style="1" customWidth="1"/>
    <col min="12037" max="12037" width="28.90625" style="1" customWidth="1"/>
    <col min="12038" max="12044" width="10.90625" style="1"/>
    <col min="12045" max="12045" width="13.90625" style="1" bestFit="1" customWidth="1"/>
    <col min="12046" max="12289" width="10.90625" style="1"/>
    <col min="12290" max="12292" width="24.54296875" style="1" customWidth="1"/>
    <col min="12293" max="12293" width="28.90625" style="1" customWidth="1"/>
    <col min="12294" max="12300" width="10.90625" style="1"/>
    <col min="12301" max="12301" width="13.90625" style="1" bestFit="1" customWidth="1"/>
    <col min="12302" max="12545" width="10.90625" style="1"/>
    <col min="12546" max="12548" width="24.54296875" style="1" customWidth="1"/>
    <col min="12549" max="12549" width="28.90625" style="1" customWidth="1"/>
    <col min="12550" max="12556" width="10.90625" style="1"/>
    <col min="12557" max="12557" width="13.90625" style="1" bestFit="1" customWidth="1"/>
    <col min="12558" max="12801" width="10.90625" style="1"/>
    <col min="12802" max="12804" width="24.54296875" style="1" customWidth="1"/>
    <col min="12805" max="12805" width="28.90625" style="1" customWidth="1"/>
    <col min="12806" max="12812" width="10.90625" style="1"/>
    <col min="12813" max="12813" width="13.90625" style="1" bestFit="1" customWidth="1"/>
    <col min="12814" max="13057" width="10.90625" style="1"/>
    <col min="13058" max="13060" width="24.54296875" style="1" customWidth="1"/>
    <col min="13061" max="13061" width="28.90625" style="1" customWidth="1"/>
    <col min="13062" max="13068" width="10.90625" style="1"/>
    <col min="13069" max="13069" width="13.90625" style="1" bestFit="1" customWidth="1"/>
    <col min="13070" max="13313" width="10.90625" style="1"/>
    <col min="13314" max="13316" width="24.54296875" style="1" customWidth="1"/>
    <col min="13317" max="13317" width="28.90625" style="1" customWidth="1"/>
    <col min="13318" max="13324" width="10.90625" style="1"/>
    <col min="13325" max="13325" width="13.90625" style="1" bestFit="1" customWidth="1"/>
    <col min="13326" max="13569" width="10.90625" style="1"/>
    <col min="13570" max="13572" width="24.54296875" style="1" customWidth="1"/>
    <col min="13573" max="13573" width="28.90625" style="1" customWidth="1"/>
    <col min="13574" max="13580" width="10.90625" style="1"/>
    <col min="13581" max="13581" width="13.90625" style="1" bestFit="1" customWidth="1"/>
    <col min="13582" max="13825" width="10.90625" style="1"/>
    <col min="13826" max="13828" width="24.54296875" style="1" customWidth="1"/>
    <col min="13829" max="13829" width="28.90625" style="1" customWidth="1"/>
    <col min="13830" max="13836" width="10.90625" style="1"/>
    <col min="13837" max="13837" width="13.90625" style="1" bestFit="1" customWidth="1"/>
    <col min="13838" max="14081" width="10.90625" style="1"/>
    <col min="14082" max="14084" width="24.54296875" style="1" customWidth="1"/>
    <col min="14085" max="14085" width="28.90625" style="1" customWidth="1"/>
    <col min="14086" max="14092" width="10.90625" style="1"/>
    <col min="14093" max="14093" width="13.90625" style="1" bestFit="1" customWidth="1"/>
    <col min="14094" max="14337" width="10.90625" style="1"/>
    <col min="14338" max="14340" width="24.54296875" style="1" customWidth="1"/>
    <col min="14341" max="14341" width="28.90625" style="1" customWidth="1"/>
    <col min="14342" max="14348" width="10.90625" style="1"/>
    <col min="14349" max="14349" width="13.90625" style="1" bestFit="1" customWidth="1"/>
    <col min="14350" max="14593" width="10.90625" style="1"/>
    <col min="14594" max="14596" width="24.54296875" style="1" customWidth="1"/>
    <col min="14597" max="14597" width="28.90625" style="1" customWidth="1"/>
    <col min="14598" max="14604" width="10.90625" style="1"/>
    <col min="14605" max="14605" width="13.90625" style="1" bestFit="1" customWidth="1"/>
    <col min="14606" max="14849" width="10.90625" style="1"/>
    <col min="14850" max="14852" width="24.54296875" style="1" customWidth="1"/>
    <col min="14853" max="14853" width="28.90625" style="1" customWidth="1"/>
    <col min="14854" max="14860" width="10.90625" style="1"/>
    <col min="14861" max="14861" width="13.90625" style="1" bestFit="1" customWidth="1"/>
    <col min="14862" max="15105" width="10.90625" style="1"/>
    <col min="15106" max="15108" width="24.54296875" style="1" customWidth="1"/>
    <col min="15109" max="15109" width="28.90625" style="1" customWidth="1"/>
    <col min="15110" max="15116" width="10.90625" style="1"/>
    <col min="15117" max="15117" width="13.90625" style="1" bestFit="1" customWidth="1"/>
    <col min="15118" max="15361" width="10.90625" style="1"/>
    <col min="15362" max="15364" width="24.54296875" style="1" customWidth="1"/>
    <col min="15365" max="15365" width="28.90625" style="1" customWidth="1"/>
    <col min="15366" max="15372" width="10.90625" style="1"/>
    <col min="15373" max="15373" width="13.90625" style="1" bestFit="1" customWidth="1"/>
    <col min="15374" max="15617" width="10.90625" style="1"/>
    <col min="15618" max="15620" width="24.54296875" style="1" customWidth="1"/>
    <col min="15621" max="15621" width="28.90625" style="1" customWidth="1"/>
    <col min="15622" max="15628" width="10.90625" style="1"/>
    <col min="15629" max="15629" width="13.90625" style="1" bestFit="1" customWidth="1"/>
    <col min="15630" max="15873" width="10.90625" style="1"/>
    <col min="15874" max="15876" width="24.54296875" style="1" customWidth="1"/>
    <col min="15877" max="15877" width="28.90625" style="1" customWidth="1"/>
    <col min="15878" max="15884" width="10.90625" style="1"/>
    <col min="15885" max="15885" width="13.90625" style="1" bestFit="1" customWidth="1"/>
    <col min="15886" max="16129" width="10.90625" style="1"/>
    <col min="16130" max="16132" width="24.54296875" style="1" customWidth="1"/>
    <col min="16133" max="16133" width="28.90625" style="1" customWidth="1"/>
    <col min="16134" max="16140" width="10.90625" style="1"/>
    <col min="16141" max="16141" width="13.90625" style="1" bestFit="1" customWidth="1"/>
    <col min="16142" max="16384" width="10.90625" style="1"/>
  </cols>
  <sheetData>
    <row r="1" spans="1:13" ht="34" customHeight="1" x14ac:dyDescent="0.35">
      <c r="D1" s="68" t="s">
        <v>32</v>
      </c>
      <c r="E1" s="69" t="s">
        <v>33</v>
      </c>
    </row>
    <row r="2" spans="1:13" ht="35.5" customHeight="1" thickBot="1" x14ac:dyDescent="0.4">
      <c r="D2" s="70" t="s">
        <v>31</v>
      </c>
      <c r="E2" s="71" t="s">
        <v>34</v>
      </c>
    </row>
    <row r="3" spans="1:13" ht="38" customHeight="1" thickBot="1" x14ac:dyDescent="0.4">
      <c r="A3" s="112" t="s">
        <v>1</v>
      </c>
      <c r="B3" s="113"/>
      <c r="C3" s="113"/>
      <c r="D3" s="113"/>
      <c r="E3" s="114"/>
    </row>
    <row r="4" spans="1:13" ht="51.75" customHeight="1" thickBot="1" x14ac:dyDescent="0.4">
      <c r="A4" s="118" t="s">
        <v>49</v>
      </c>
      <c r="B4" s="119"/>
      <c r="C4" s="119"/>
      <c r="D4" s="119"/>
      <c r="E4" s="120"/>
      <c r="G4" s="115" t="s">
        <v>25</v>
      </c>
      <c r="H4" s="116"/>
      <c r="I4" s="116"/>
      <c r="J4" s="116"/>
      <c r="K4" s="116"/>
      <c r="L4" s="116"/>
      <c r="M4" s="117"/>
    </row>
    <row r="5" spans="1:13" ht="55.5" customHeight="1" x14ac:dyDescent="0.35">
      <c r="A5" s="101" t="s">
        <v>39</v>
      </c>
      <c r="B5" s="12" t="s">
        <v>0</v>
      </c>
      <c r="C5" s="51" t="s">
        <v>2</v>
      </c>
      <c r="D5" s="12" t="s">
        <v>3</v>
      </c>
      <c r="E5" s="53" t="s">
        <v>4</v>
      </c>
      <c r="G5" s="33" t="s">
        <v>23</v>
      </c>
      <c r="H5" s="34"/>
      <c r="I5" s="52">
        <v>5564000</v>
      </c>
      <c r="J5" s="27"/>
      <c r="K5" s="27"/>
      <c r="L5" s="27"/>
      <c r="M5" s="28"/>
    </row>
    <row r="6" spans="1:13" ht="18" customHeight="1" x14ac:dyDescent="0.35">
      <c r="A6" s="121" t="s">
        <v>20</v>
      </c>
      <c r="B6" s="122"/>
      <c r="C6" s="122"/>
      <c r="D6" s="122"/>
      <c r="E6" s="123"/>
      <c r="G6" s="35"/>
      <c r="H6" s="36"/>
      <c r="I6" s="21"/>
      <c r="J6" s="22"/>
      <c r="K6" s="22"/>
      <c r="L6" s="22"/>
      <c r="M6" s="23"/>
    </row>
    <row r="7" spans="1:13" ht="40.75" customHeight="1" x14ac:dyDescent="0.35">
      <c r="A7" s="126" t="s">
        <v>40</v>
      </c>
      <c r="B7" s="3" t="s">
        <v>41</v>
      </c>
      <c r="C7" s="18"/>
      <c r="D7" s="19"/>
      <c r="E7" s="20"/>
      <c r="G7" s="35" t="s">
        <v>7</v>
      </c>
      <c r="H7" s="36"/>
      <c r="I7" s="21"/>
      <c r="J7" s="24"/>
      <c r="K7" s="32">
        <f>C20</f>
        <v>0</v>
      </c>
      <c r="L7" s="25"/>
      <c r="M7" s="26"/>
    </row>
    <row r="8" spans="1:13" ht="33.65" customHeight="1" x14ac:dyDescent="0.35">
      <c r="A8" s="127"/>
      <c r="B8" s="3" t="s">
        <v>62</v>
      </c>
      <c r="C8" s="2"/>
      <c r="D8" s="10"/>
      <c r="E8" s="13"/>
      <c r="G8" s="37" t="s">
        <v>24</v>
      </c>
      <c r="H8" s="38"/>
      <c r="I8" s="29"/>
      <c r="J8" s="30"/>
      <c r="K8" s="30"/>
      <c r="L8" s="30"/>
      <c r="M8" s="50">
        <f>I5*K7</f>
        <v>0</v>
      </c>
    </row>
    <row r="9" spans="1:13" ht="41.4" customHeight="1" x14ac:dyDescent="0.35">
      <c r="A9" s="128"/>
      <c r="B9" s="3" t="s">
        <v>42</v>
      </c>
      <c r="C9" s="2"/>
      <c r="D9" s="10"/>
      <c r="E9" s="13"/>
    </row>
    <row r="10" spans="1:13" ht="39" customHeight="1" x14ac:dyDescent="0.35">
      <c r="A10" s="124" t="s">
        <v>5</v>
      </c>
      <c r="B10" s="125"/>
      <c r="C10" s="11"/>
      <c r="D10" s="11">
        <f>SUM(D7:D9)</f>
        <v>0</v>
      </c>
      <c r="E10" s="14">
        <f>SUM(E7:E9)</f>
        <v>0</v>
      </c>
    </row>
    <row r="11" spans="1:13" ht="18" customHeight="1" x14ac:dyDescent="0.35">
      <c r="A11" s="124" t="s">
        <v>18</v>
      </c>
      <c r="B11" s="125"/>
      <c r="C11" s="125"/>
      <c r="D11" s="125"/>
      <c r="E11" s="129"/>
    </row>
    <row r="12" spans="1:13" ht="28.75" customHeight="1" x14ac:dyDescent="0.35">
      <c r="A12" s="126" t="s">
        <v>47</v>
      </c>
      <c r="B12" s="46" t="s">
        <v>43</v>
      </c>
      <c r="C12" s="2"/>
      <c r="D12" s="2"/>
      <c r="E12" s="15"/>
    </row>
    <row r="13" spans="1:13" ht="28.25" customHeight="1" x14ac:dyDescent="0.35">
      <c r="A13" s="128"/>
      <c r="B13" s="46" t="s">
        <v>44</v>
      </c>
      <c r="C13" s="2"/>
      <c r="D13" s="2"/>
      <c r="E13" s="15"/>
    </row>
    <row r="14" spans="1:13" ht="27" customHeight="1" x14ac:dyDescent="0.35">
      <c r="A14" s="126" t="s">
        <v>48</v>
      </c>
      <c r="B14" s="46" t="s">
        <v>45</v>
      </c>
      <c r="C14" s="2"/>
      <c r="D14" s="2"/>
      <c r="E14" s="15"/>
    </row>
    <row r="15" spans="1:13" ht="24.65" customHeight="1" x14ac:dyDescent="0.35">
      <c r="A15" s="128"/>
      <c r="B15" s="46" t="s">
        <v>46</v>
      </c>
      <c r="C15" s="2"/>
      <c r="D15" s="2"/>
      <c r="E15" s="15"/>
    </row>
    <row r="16" spans="1:13" ht="39" customHeight="1" x14ac:dyDescent="0.35">
      <c r="A16" s="124" t="s">
        <v>6</v>
      </c>
      <c r="B16" s="125"/>
      <c r="C16" s="11"/>
      <c r="D16" s="11">
        <f>D12+D13+D14+D15</f>
        <v>0</v>
      </c>
      <c r="E16" s="11">
        <f>E12+E13+E14+E15</f>
        <v>0</v>
      </c>
    </row>
    <row r="17" spans="1:5" ht="18" customHeight="1" thickBot="1" x14ac:dyDescent="0.4">
      <c r="A17" s="132"/>
      <c r="B17" s="133"/>
      <c r="C17" s="133"/>
      <c r="D17" s="133"/>
      <c r="E17" s="134"/>
    </row>
    <row r="18" spans="1:5" ht="39" customHeight="1" thickBot="1" x14ac:dyDescent="0.4">
      <c r="A18" s="130" t="s">
        <v>19</v>
      </c>
      <c r="B18" s="131"/>
      <c r="C18" s="16"/>
      <c r="D18" s="16">
        <f>D10+D16</f>
        <v>0</v>
      </c>
      <c r="E18" s="17">
        <f>E16+E10</f>
        <v>0</v>
      </c>
    </row>
    <row r="19" spans="1:5" ht="15" thickBot="1" x14ac:dyDescent="0.4"/>
    <row r="20" spans="1:5" ht="43" customHeight="1" thickBot="1" x14ac:dyDescent="0.4">
      <c r="A20" s="135" t="s">
        <v>22</v>
      </c>
      <c r="B20" s="136"/>
      <c r="C20" s="137">
        <f>D18/I5</f>
        <v>0</v>
      </c>
      <c r="D20" s="138"/>
      <c r="E20" s="31"/>
    </row>
    <row r="21" spans="1:5" ht="32.25" customHeight="1" x14ac:dyDescent="0.35"/>
    <row r="22" spans="1:5" ht="45" customHeight="1" x14ac:dyDescent="0.35"/>
  </sheetData>
  <customSheetViews>
    <customSheetView guid="{E6B3B098-2672-40C8-8413-2EAF3C5825A3}" scale="115" topLeftCell="A4">
      <selection activeCell="B7" sqref="B7:B8"/>
      <pageMargins left="0.7" right="0.7" top="0.75" bottom="0.75" header="0.3" footer="0.3"/>
      <pageSetup paperSize="9" orientation="portrait" verticalDpi="0" r:id="rId1"/>
    </customSheetView>
  </customSheetViews>
  <mergeCells count="14">
    <mergeCell ref="A11:E11"/>
    <mergeCell ref="A18:B18"/>
    <mergeCell ref="A17:E17"/>
    <mergeCell ref="A16:B16"/>
    <mergeCell ref="A20:B20"/>
    <mergeCell ref="C20:D20"/>
    <mergeCell ref="A12:A13"/>
    <mergeCell ref="A14:A15"/>
    <mergeCell ref="A3:E3"/>
    <mergeCell ref="G4:M4"/>
    <mergeCell ref="A4:E4"/>
    <mergeCell ref="A6:E6"/>
    <mergeCell ref="A10:B10"/>
    <mergeCell ref="A7:A9"/>
  </mergeCell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zoomScale="80" zoomScaleNormal="80" workbookViewId="0">
      <selection activeCell="B8" sqref="B8"/>
    </sheetView>
  </sheetViews>
  <sheetFormatPr baseColWidth="10" defaultColWidth="11.54296875" defaultRowHeight="14.5" x14ac:dyDescent="0.35"/>
  <cols>
    <col min="2" max="2" width="47.81640625" customWidth="1"/>
    <col min="3" max="3" width="13.54296875" customWidth="1"/>
    <col min="4" max="4" width="16.1796875" customWidth="1"/>
    <col min="5" max="5" width="14.453125" customWidth="1"/>
    <col min="6" max="6" width="13.1796875" customWidth="1"/>
    <col min="7" max="7" width="14" customWidth="1"/>
    <col min="8" max="8" width="13.54296875" customWidth="1"/>
    <col min="9" max="9" width="13.453125" customWidth="1"/>
    <col min="10" max="10" width="15.81640625" customWidth="1"/>
  </cols>
  <sheetData>
    <row r="1" spans="1:10" ht="16" customHeight="1" x14ac:dyDescent="0.35">
      <c r="B1" s="142" t="s">
        <v>28</v>
      </c>
      <c r="C1" s="143"/>
      <c r="D1" s="143"/>
      <c r="E1" s="143"/>
      <c r="F1" s="143"/>
      <c r="G1" s="143"/>
      <c r="H1" s="143"/>
      <c r="I1" s="143"/>
      <c r="J1" s="144"/>
    </row>
    <row r="2" spans="1:10" ht="33" customHeight="1" thickBot="1" x14ac:dyDescent="0.4">
      <c r="B2" s="145"/>
      <c r="C2" s="146"/>
      <c r="D2" s="146"/>
      <c r="E2" s="146"/>
      <c r="F2" s="146"/>
      <c r="G2" s="146"/>
      <c r="H2" s="146"/>
      <c r="I2" s="146"/>
      <c r="J2" s="147"/>
    </row>
    <row r="3" spans="1:10" ht="45.5" customHeight="1" thickBot="1" x14ac:dyDescent="0.4">
      <c r="B3" s="139" t="s">
        <v>26</v>
      </c>
      <c r="C3" s="140"/>
      <c r="D3" s="140"/>
      <c r="E3" s="140"/>
      <c r="F3" s="140"/>
      <c r="G3" s="140"/>
      <c r="H3" s="140"/>
      <c r="I3" s="140"/>
      <c r="J3" s="141"/>
    </row>
    <row r="4" spans="1:10" ht="41.4" customHeight="1" thickBot="1" x14ac:dyDescent="0.4">
      <c r="B4" s="148" t="s">
        <v>8</v>
      </c>
      <c r="C4" s="152" t="s">
        <v>21</v>
      </c>
      <c r="D4" s="155" t="s">
        <v>9</v>
      </c>
      <c r="E4" s="158" t="s">
        <v>10</v>
      </c>
      <c r="F4" s="158"/>
      <c r="G4" s="158"/>
      <c r="H4" s="158"/>
      <c r="I4" s="158"/>
      <c r="J4" s="159"/>
    </row>
    <row r="5" spans="1:10" ht="32.5" customHeight="1" x14ac:dyDescent="0.35">
      <c r="B5" s="149"/>
      <c r="C5" s="153"/>
      <c r="D5" s="156"/>
      <c r="E5" s="39" t="s">
        <v>27</v>
      </c>
      <c r="F5" s="40" t="s">
        <v>27</v>
      </c>
      <c r="G5" s="40" t="s">
        <v>27</v>
      </c>
      <c r="H5" s="40" t="s">
        <v>27</v>
      </c>
      <c r="I5" s="40" t="s">
        <v>27</v>
      </c>
      <c r="J5" s="41" t="s">
        <v>27</v>
      </c>
    </row>
    <row r="6" spans="1:10" ht="34.5" customHeight="1" thickBot="1" x14ac:dyDescent="0.4">
      <c r="B6" s="149"/>
      <c r="C6" s="154"/>
      <c r="D6" s="157"/>
      <c r="E6" s="43" t="s">
        <v>11</v>
      </c>
      <c r="F6" s="44" t="s">
        <v>12</v>
      </c>
      <c r="G6" s="44" t="s">
        <v>13</v>
      </c>
      <c r="H6" s="44" t="s">
        <v>14</v>
      </c>
      <c r="I6" s="44" t="s">
        <v>15</v>
      </c>
      <c r="J6" s="45" t="s">
        <v>16</v>
      </c>
    </row>
    <row r="7" spans="1:10" ht="24.65" customHeight="1" x14ac:dyDescent="0.35">
      <c r="A7" s="150" t="s">
        <v>55</v>
      </c>
      <c r="B7" s="105" t="s">
        <v>50</v>
      </c>
      <c r="C7" s="111">
        <v>0.06</v>
      </c>
      <c r="D7" s="108"/>
      <c r="E7" s="7"/>
      <c r="F7" s="42"/>
      <c r="G7" s="42"/>
      <c r="H7" s="42"/>
      <c r="I7" s="42"/>
      <c r="J7" s="8"/>
    </row>
    <row r="8" spans="1:10" ht="48" customHeight="1" x14ac:dyDescent="0.35">
      <c r="A8" s="150"/>
      <c r="B8" s="105" t="s">
        <v>63</v>
      </c>
      <c r="C8" s="111">
        <v>0.16</v>
      </c>
      <c r="D8" s="108"/>
      <c r="E8" s="7"/>
      <c r="F8" s="42"/>
      <c r="G8" s="42"/>
      <c r="H8" s="42"/>
      <c r="I8" s="42"/>
      <c r="J8" s="8"/>
    </row>
    <row r="9" spans="1:10" ht="55.75" customHeight="1" x14ac:dyDescent="0.35">
      <c r="A9" s="150"/>
      <c r="B9" s="105" t="s">
        <v>58</v>
      </c>
      <c r="C9" s="111">
        <v>0.08</v>
      </c>
      <c r="D9" s="109"/>
      <c r="E9" s="5"/>
      <c r="F9" s="4"/>
      <c r="G9" s="4"/>
      <c r="H9" s="4"/>
      <c r="I9" s="4"/>
      <c r="J9" s="6"/>
    </row>
    <row r="10" spans="1:10" ht="25" x14ac:dyDescent="0.35">
      <c r="A10" s="160" t="s">
        <v>57</v>
      </c>
      <c r="B10" s="105" t="s">
        <v>51</v>
      </c>
      <c r="C10" s="111">
        <v>0.1</v>
      </c>
      <c r="D10" s="110"/>
      <c r="E10" s="5"/>
      <c r="F10" s="4"/>
      <c r="G10" s="4"/>
      <c r="H10" s="4"/>
      <c r="I10" s="4"/>
      <c r="J10" s="6"/>
    </row>
    <row r="11" spans="1:10" ht="32.4" customHeight="1" x14ac:dyDescent="0.35">
      <c r="A11" s="161"/>
      <c r="B11" s="105" t="s">
        <v>52</v>
      </c>
      <c r="C11" s="111">
        <v>0.5</v>
      </c>
      <c r="D11" s="110"/>
      <c r="E11" s="5"/>
      <c r="F11" s="4"/>
      <c r="G11" s="4"/>
      <c r="H11" s="4"/>
      <c r="I11" s="4"/>
      <c r="J11" s="6"/>
    </row>
    <row r="12" spans="1:10" ht="32.4" customHeight="1" x14ac:dyDescent="0.35">
      <c r="A12" s="151" t="s">
        <v>56</v>
      </c>
      <c r="B12" s="106" t="s">
        <v>53</v>
      </c>
      <c r="C12" s="111">
        <v>0.04</v>
      </c>
      <c r="D12" s="110"/>
      <c r="E12" s="5"/>
      <c r="F12" s="4"/>
      <c r="G12" s="4"/>
      <c r="H12" s="4"/>
      <c r="I12" s="4"/>
      <c r="J12" s="6"/>
    </row>
    <row r="13" spans="1:10" ht="33.65" customHeight="1" thickBot="1" x14ac:dyDescent="0.4">
      <c r="A13" s="151"/>
      <c r="B13" s="107" t="s">
        <v>54</v>
      </c>
      <c r="C13" s="111">
        <v>0.06</v>
      </c>
      <c r="D13" s="110"/>
      <c r="E13" s="5"/>
      <c r="F13" s="4"/>
      <c r="G13" s="4"/>
      <c r="H13" s="4"/>
      <c r="I13" s="4"/>
      <c r="J13" s="6"/>
    </row>
    <row r="14" spans="1:10" ht="39.5" customHeight="1" thickBot="1" x14ac:dyDescent="0.4">
      <c r="B14" s="9" t="s">
        <v>19</v>
      </c>
      <c r="C14" s="47">
        <f>SUM(C7:C13)</f>
        <v>1</v>
      </c>
      <c r="D14" s="48" t="s">
        <v>17</v>
      </c>
      <c r="E14" s="48" t="s">
        <v>17</v>
      </c>
      <c r="F14" s="48" t="s">
        <v>17</v>
      </c>
      <c r="G14" s="48" t="s">
        <v>17</v>
      </c>
      <c r="H14" s="48" t="s">
        <v>17</v>
      </c>
      <c r="I14" s="48" t="s">
        <v>17</v>
      </c>
      <c r="J14" s="48" t="s">
        <v>17</v>
      </c>
    </row>
  </sheetData>
  <customSheetViews>
    <customSheetView guid="{E6B3B098-2672-40C8-8413-2EAF3C5825A3}" scale="80">
      <selection activeCell="A7" sqref="A7"/>
      <pageMargins left="0.7" right="0.7" top="0.75" bottom="0.75" header="0.3" footer="0.3"/>
      <pageSetup paperSize="9" orientation="portrait" verticalDpi="0" r:id="rId1"/>
    </customSheetView>
  </customSheetViews>
  <mergeCells count="9">
    <mergeCell ref="B3:J3"/>
    <mergeCell ref="B1:J2"/>
    <mergeCell ref="B4:B6"/>
    <mergeCell ref="A7:A9"/>
    <mergeCell ref="A12:A13"/>
    <mergeCell ref="C4:C6"/>
    <mergeCell ref="D4:D6"/>
    <mergeCell ref="E4:J4"/>
    <mergeCell ref="A10:A11"/>
  </mergeCell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X14"/>
  <sheetViews>
    <sheetView tabSelected="1" zoomScale="55" zoomScaleNormal="55" workbookViewId="0">
      <selection activeCell="A7" sqref="A7"/>
    </sheetView>
  </sheetViews>
  <sheetFormatPr baseColWidth="10" defaultColWidth="11.54296875" defaultRowHeight="14.5" x14ac:dyDescent="0.35"/>
  <cols>
    <col min="1" max="1" width="71.453125" style="49" customWidth="1"/>
  </cols>
  <sheetData>
    <row r="2" spans="1:50" ht="15" customHeight="1" thickBot="1" x14ac:dyDescent="0.4">
      <c r="A2" s="166" t="s">
        <v>29</v>
      </c>
      <c r="B2" s="165" t="s">
        <v>30</v>
      </c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  <c r="AH2" s="165"/>
      <c r="AI2" s="165"/>
      <c r="AJ2" s="165"/>
      <c r="AK2" s="165"/>
      <c r="AL2" s="165"/>
      <c r="AM2" s="165"/>
      <c r="AN2" s="165"/>
      <c r="AO2" s="165"/>
      <c r="AP2" s="165"/>
      <c r="AQ2" s="165"/>
      <c r="AR2" s="165"/>
      <c r="AS2" s="165"/>
      <c r="AT2" s="165"/>
      <c r="AU2" s="165"/>
      <c r="AV2" s="165"/>
      <c r="AW2" s="165"/>
    </row>
    <row r="3" spans="1:50" ht="15" customHeight="1" x14ac:dyDescent="0.35">
      <c r="A3" s="167"/>
      <c r="B3" s="162" t="s">
        <v>35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4"/>
      <c r="N3" s="162" t="s">
        <v>37</v>
      </c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4"/>
      <c r="Z3" s="162" t="s">
        <v>36</v>
      </c>
      <c r="AA3" s="163"/>
      <c r="AB3" s="163"/>
      <c r="AC3" s="163"/>
      <c r="AD3" s="163"/>
      <c r="AE3" s="163"/>
      <c r="AF3" s="163"/>
      <c r="AG3" s="163"/>
      <c r="AH3" s="163"/>
      <c r="AI3" s="163"/>
      <c r="AJ3" s="163"/>
      <c r="AK3" s="164"/>
      <c r="AL3" s="162" t="s">
        <v>38</v>
      </c>
      <c r="AM3" s="163"/>
      <c r="AN3" s="163"/>
      <c r="AO3" s="163"/>
      <c r="AP3" s="163"/>
      <c r="AQ3" s="163"/>
      <c r="AR3" s="163"/>
      <c r="AS3" s="163"/>
      <c r="AT3" s="163"/>
      <c r="AU3" s="163"/>
      <c r="AV3" s="163"/>
      <c r="AW3" s="164"/>
    </row>
    <row r="4" spans="1:50" ht="13.75" customHeight="1" x14ac:dyDescent="0.35">
      <c r="A4" s="167"/>
      <c r="B4" s="82">
        <v>1</v>
      </c>
      <c r="C4" s="77">
        <v>2</v>
      </c>
      <c r="D4" s="77">
        <v>3</v>
      </c>
      <c r="E4" s="77">
        <v>4</v>
      </c>
      <c r="F4" s="77">
        <v>5</v>
      </c>
      <c r="G4" s="77">
        <v>6</v>
      </c>
      <c r="H4" s="77">
        <v>7</v>
      </c>
      <c r="I4" s="77">
        <v>8</v>
      </c>
      <c r="J4" s="77">
        <v>9</v>
      </c>
      <c r="K4" s="77">
        <v>10</v>
      </c>
      <c r="L4" s="77">
        <v>11</v>
      </c>
      <c r="M4" s="83">
        <v>12</v>
      </c>
      <c r="N4" s="91">
        <v>1</v>
      </c>
      <c r="O4" s="77">
        <v>2</v>
      </c>
      <c r="P4" s="77">
        <v>3</v>
      </c>
      <c r="Q4" s="77">
        <v>4</v>
      </c>
      <c r="R4" s="77">
        <v>5</v>
      </c>
      <c r="S4" s="77">
        <v>6</v>
      </c>
      <c r="T4" s="77">
        <v>7</v>
      </c>
      <c r="U4" s="77">
        <v>8</v>
      </c>
      <c r="V4" s="77">
        <v>9</v>
      </c>
      <c r="W4" s="77">
        <v>10</v>
      </c>
      <c r="X4" s="77">
        <v>11</v>
      </c>
      <c r="Y4" s="83">
        <v>12</v>
      </c>
      <c r="Z4" s="82">
        <v>1</v>
      </c>
      <c r="AA4" s="77">
        <v>2</v>
      </c>
      <c r="AB4" s="77">
        <v>3</v>
      </c>
      <c r="AC4" s="77">
        <v>4</v>
      </c>
      <c r="AD4" s="77">
        <v>5</v>
      </c>
      <c r="AE4" s="77">
        <v>6</v>
      </c>
      <c r="AF4" s="77">
        <v>7</v>
      </c>
      <c r="AG4" s="77">
        <v>8</v>
      </c>
      <c r="AH4" s="77">
        <v>9</v>
      </c>
      <c r="AI4" s="77">
        <v>10</v>
      </c>
      <c r="AJ4" s="77">
        <v>11</v>
      </c>
      <c r="AK4" s="83">
        <v>12</v>
      </c>
      <c r="AL4" s="82">
        <v>1</v>
      </c>
      <c r="AM4" s="77">
        <v>2</v>
      </c>
      <c r="AN4" s="77">
        <v>3</v>
      </c>
      <c r="AO4" s="77">
        <v>4</v>
      </c>
      <c r="AP4" s="77">
        <v>5</v>
      </c>
      <c r="AQ4" s="77">
        <v>6</v>
      </c>
      <c r="AR4" s="77">
        <v>7</v>
      </c>
      <c r="AS4" s="77">
        <v>8</v>
      </c>
      <c r="AT4" s="77">
        <v>9</v>
      </c>
      <c r="AU4" s="77">
        <v>10</v>
      </c>
      <c r="AV4" s="77">
        <v>11</v>
      </c>
      <c r="AW4" s="83">
        <v>12</v>
      </c>
    </row>
    <row r="5" spans="1:50" x14ac:dyDescent="0.35">
      <c r="A5" s="81" t="s">
        <v>59</v>
      </c>
      <c r="B5" s="84"/>
      <c r="C5" s="78"/>
      <c r="D5" s="57"/>
      <c r="E5" s="57"/>
      <c r="F5" s="57"/>
      <c r="G5" s="57"/>
      <c r="H5" s="57"/>
      <c r="I5" s="57"/>
      <c r="J5" s="57"/>
      <c r="K5" s="57"/>
      <c r="L5" s="57"/>
      <c r="M5" s="64"/>
      <c r="N5" s="63"/>
      <c r="O5" s="57"/>
      <c r="P5" s="57"/>
      <c r="Q5" s="57"/>
      <c r="R5" s="57"/>
      <c r="S5" s="57"/>
      <c r="T5" s="57"/>
      <c r="U5" s="57"/>
      <c r="V5" s="57"/>
      <c r="W5" s="57"/>
      <c r="X5" s="57"/>
      <c r="Y5" s="64"/>
      <c r="Z5" s="63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64"/>
      <c r="AL5" s="63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64"/>
    </row>
    <row r="6" spans="1:50" ht="88.25" customHeight="1" x14ac:dyDescent="0.35">
      <c r="A6" s="104" t="s">
        <v>50</v>
      </c>
      <c r="B6" s="85"/>
      <c r="C6" s="54"/>
      <c r="D6" s="54"/>
      <c r="E6" s="54"/>
      <c r="F6" s="54"/>
      <c r="G6" s="54"/>
      <c r="H6" s="54"/>
      <c r="I6" s="56"/>
      <c r="J6" s="56"/>
      <c r="K6" s="56"/>
      <c r="L6" s="56"/>
      <c r="M6" s="86"/>
      <c r="N6" s="92"/>
      <c r="O6" s="54"/>
      <c r="P6" s="54"/>
      <c r="Q6" s="54"/>
      <c r="R6" s="56"/>
      <c r="S6" s="56"/>
      <c r="T6" s="56"/>
      <c r="U6" s="56"/>
      <c r="V6" s="56"/>
      <c r="W6" s="56"/>
      <c r="X6" s="56"/>
      <c r="Y6" s="62"/>
      <c r="Z6" s="61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62"/>
      <c r="AL6" s="61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62"/>
    </row>
    <row r="7" spans="1:50" ht="88.25" customHeight="1" x14ac:dyDescent="0.35">
      <c r="A7" s="104" t="s">
        <v>63</v>
      </c>
      <c r="B7" s="85"/>
      <c r="C7" s="54"/>
      <c r="D7" s="54"/>
      <c r="E7" s="54"/>
      <c r="F7" s="54"/>
      <c r="G7" s="54"/>
      <c r="H7" s="54"/>
      <c r="I7" s="56"/>
      <c r="J7" s="56"/>
      <c r="K7" s="56"/>
      <c r="L7" s="56"/>
      <c r="M7" s="60"/>
      <c r="N7" s="58"/>
      <c r="O7" s="74"/>
      <c r="P7" s="74"/>
      <c r="Q7" s="54"/>
      <c r="R7" s="56"/>
      <c r="S7" s="56"/>
      <c r="T7" s="56"/>
      <c r="U7" s="56"/>
      <c r="V7" s="56"/>
      <c r="W7" s="56"/>
      <c r="X7" s="56"/>
      <c r="Y7" s="62"/>
      <c r="Z7" s="61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62"/>
      <c r="AL7" s="61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62"/>
    </row>
    <row r="8" spans="1:50" ht="88.25" customHeight="1" x14ac:dyDescent="0.35">
      <c r="A8" s="104" t="s">
        <v>58</v>
      </c>
      <c r="B8" s="87"/>
      <c r="C8" s="79"/>
      <c r="D8" s="54"/>
      <c r="E8" s="54"/>
      <c r="F8" s="54"/>
      <c r="G8" s="54"/>
      <c r="H8" s="54"/>
      <c r="I8" s="56"/>
      <c r="J8" s="56"/>
      <c r="K8" s="56"/>
      <c r="L8" s="56"/>
      <c r="M8" s="60"/>
      <c r="N8" s="58"/>
      <c r="O8" s="54"/>
      <c r="Q8" s="74"/>
      <c r="R8" s="56"/>
      <c r="S8" s="56"/>
      <c r="T8" s="56"/>
      <c r="U8" s="56"/>
      <c r="V8" s="56"/>
      <c r="W8" s="56"/>
      <c r="X8" s="56"/>
      <c r="Y8" s="62"/>
      <c r="Z8" s="61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62"/>
      <c r="AL8" s="61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62"/>
    </row>
    <row r="9" spans="1:50" x14ac:dyDescent="0.35">
      <c r="A9" s="81" t="s">
        <v>60</v>
      </c>
      <c r="B9" s="84"/>
      <c r="C9" s="78"/>
      <c r="D9" s="57"/>
      <c r="E9" s="57"/>
      <c r="F9" s="57"/>
      <c r="G9" s="57"/>
      <c r="H9" s="57"/>
      <c r="I9" s="57"/>
      <c r="J9" s="57"/>
      <c r="K9" s="57"/>
      <c r="L9" s="57"/>
      <c r="M9" s="64"/>
      <c r="N9" s="63"/>
      <c r="O9" s="57"/>
      <c r="P9" s="57"/>
      <c r="Q9" s="57"/>
      <c r="R9" s="57"/>
      <c r="S9" s="57"/>
      <c r="T9" s="57"/>
      <c r="U9" s="57"/>
      <c r="V9" s="57"/>
      <c r="W9" s="57"/>
      <c r="X9" s="57"/>
      <c r="Y9" s="64"/>
      <c r="Z9" s="63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64"/>
      <c r="AL9" s="63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64"/>
    </row>
    <row r="10" spans="1:50" ht="142.75" customHeight="1" x14ac:dyDescent="0.35">
      <c r="A10" s="104" t="s">
        <v>51</v>
      </c>
      <c r="B10" s="58"/>
      <c r="C10" s="54"/>
      <c r="D10" s="54"/>
      <c r="E10" s="54"/>
      <c r="F10" s="54"/>
      <c r="G10" s="80"/>
      <c r="H10" s="80"/>
      <c r="I10" s="80"/>
      <c r="J10" s="80"/>
      <c r="K10" s="80"/>
      <c r="L10" s="80"/>
      <c r="M10" s="88"/>
      <c r="N10" s="58"/>
      <c r="O10" s="54"/>
      <c r="P10" s="54"/>
      <c r="Q10" s="54"/>
      <c r="R10" s="75"/>
      <c r="S10" s="75"/>
      <c r="T10" s="72"/>
      <c r="U10" s="72"/>
      <c r="V10" s="55"/>
      <c r="W10" s="55"/>
      <c r="X10" s="55"/>
      <c r="Y10" s="59"/>
      <c r="Z10" s="96"/>
      <c r="AA10" s="55"/>
      <c r="AB10" s="55"/>
      <c r="AC10" s="54"/>
      <c r="AD10" s="54"/>
      <c r="AE10" s="54"/>
      <c r="AF10" s="54"/>
      <c r="AG10" s="54"/>
      <c r="AH10" s="54"/>
      <c r="AI10" s="54"/>
      <c r="AJ10" s="54"/>
      <c r="AK10" s="60"/>
      <c r="AL10" s="96"/>
      <c r="AM10" s="55"/>
      <c r="AN10" s="55"/>
      <c r="AO10" s="54"/>
      <c r="AP10" s="54"/>
      <c r="AQ10" s="54"/>
      <c r="AR10" s="54"/>
      <c r="AS10" s="54"/>
      <c r="AT10" s="54"/>
      <c r="AU10" s="54"/>
      <c r="AV10" s="54"/>
      <c r="AW10" s="60"/>
    </row>
    <row r="11" spans="1:50" ht="142.75" customHeight="1" x14ac:dyDescent="0.35">
      <c r="A11" s="104" t="s">
        <v>52</v>
      </c>
      <c r="B11" s="58"/>
      <c r="C11" s="54"/>
      <c r="D11" s="54"/>
      <c r="E11" s="54"/>
      <c r="F11" s="54"/>
      <c r="G11" s="80"/>
      <c r="H11" s="80"/>
      <c r="I11" s="80"/>
      <c r="J11" s="80"/>
      <c r="K11" s="80"/>
      <c r="L11" s="80"/>
      <c r="M11" s="88"/>
      <c r="N11" s="58"/>
      <c r="O11" s="54"/>
      <c r="P11" s="54"/>
      <c r="Q11" s="54"/>
      <c r="R11" s="75"/>
      <c r="S11" s="75"/>
      <c r="T11" s="72"/>
      <c r="U11" s="72"/>
      <c r="V11" s="72"/>
      <c r="W11" s="72"/>
      <c r="X11" s="72"/>
      <c r="Y11" s="73"/>
      <c r="Z11" s="95"/>
      <c r="AA11" s="72"/>
      <c r="AB11" s="72"/>
      <c r="AC11" s="74"/>
      <c r="AD11" s="74"/>
      <c r="AE11" s="74"/>
      <c r="AF11" s="74"/>
      <c r="AG11" s="74"/>
      <c r="AH11" s="74"/>
      <c r="AI11" s="74"/>
      <c r="AJ11" s="54"/>
      <c r="AK11" s="60"/>
      <c r="AL11" s="96"/>
      <c r="AM11" s="55"/>
      <c r="AN11" s="55"/>
      <c r="AO11" s="54"/>
      <c r="AP11" s="54"/>
      <c r="AQ11" s="54"/>
      <c r="AR11" s="54"/>
      <c r="AS11" s="54"/>
      <c r="AT11" s="54"/>
      <c r="AU11" s="54"/>
      <c r="AV11" s="54"/>
      <c r="AW11" s="60"/>
    </row>
    <row r="12" spans="1:50" x14ac:dyDescent="0.35">
      <c r="A12" s="81" t="s">
        <v>61</v>
      </c>
      <c r="B12" s="84"/>
      <c r="C12" s="78"/>
      <c r="D12" s="57"/>
      <c r="E12" s="57"/>
      <c r="F12" s="57"/>
      <c r="G12" s="57"/>
      <c r="H12" s="57"/>
      <c r="I12" s="57"/>
      <c r="J12" s="57"/>
      <c r="K12" s="57"/>
      <c r="L12" s="57"/>
      <c r="M12" s="64"/>
      <c r="N12" s="63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64"/>
      <c r="Z12" s="63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64"/>
      <c r="AL12" s="63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64"/>
    </row>
    <row r="13" spans="1:50" ht="88.25" customHeight="1" x14ac:dyDescent="0.35">
      <c r="A13" s="102" t="s">
        <v>53</v>
      </c>
      <c r="B13" s="58"/>
      <c r="C13" s="54"/>
      <c r="D13" s="54"/>
      <c r="E13" s="54"/>
      <c r="F13" s="54"/>
      <c r="G13" s="80"/>
      <c r="H13" s="80"/>
      <c r="I13" s="80"/>
      <c r="J13" s="80"/>
      <c r="K13" s="80"/>
      <c r="L13" s="80"/>
      <c r="M13" s="88"/>
      <c r="N13" s="58"/>
      <c r="O13" s="54"/>
      <c r="P13" s="54"/>
      <c r="Q13" s="54"/>
      <c r="R13" s="55"/>
      <c r="S13" s="55"/>
      <c r="T13" s="55"/>
      <c r="U13" s="55"/>
      <c r="V13" s="55"/>
      <c r="W13" s="55"/>
      <c r="X13" s="55"/>
      <c r="Y13" s="59"/>
      <c r="Z13" s="96"/>
      <c r="AA13" s="54"/>
      <c r="AB13" s="54"/>
      <c r="AC13" s="54"/>
      <c r="AD13" s="54"/>
      <c r="AE13" s="54"/>
      <c r="AF13" s="54"/>
      <c r="AG13" s="54"/>
      <c r="AH13" s="75"/>
      <c r="AI13" s="75"/>
      <c r="AJ13" s="74"/>
      <c r="AK13" s="86"/>
      <c r="AL13" s="96"/>
      <c r="AM13" s="54"/>
      <c r="AN13" s="54"/>
      <c r="AO13" s="54"/>
      <c r="AP13" s="54"/>
      <c r="AQ13" s="54"/>
      <c r="AR13" s="54"/>
      <c r="AS13" s="54"/>
      <c r="AT13" s="75"/>
      <c r="AU13" s="75"/>
      <c r="AV13" s="54"/>
      <c r="AW13" s="60"/>
      <c r="AX13" s="76"/>
    </row>
    <row r="14" spans="1:50" ht="88.25" customHeight="1" thickBot="1" x14ac:dyDescent="0.4">
      <c r="A14" s="103" t="s">
        <v>54</v>
      </c>
      <c r="B14" s="65"/>
      <c r="C14" s="66"/>
      <c r="D14" s="66"/>
      <c r="E14" s="66"/>
      <c r="F14" s="66"/>
      <c r="G14" s="89"/>
      <c r="H14" s="89"/>
      <c r="I14" s="89"/>
      <c r="J14" s="89"/>
      <c r="K14" s="89"/>
      <c r="L14" s="89"/>
      <c r="M14" s="90"/>
      <c r="N14" s="65"/>
      <c r="O14" s="66"/>
      <c r="P14" s="66"/>
      <c r="Q14" s="66"/>
      <c r="R14" s="93"/>
      <c r="S14" s="93"/>
      <c r="T14" s="93"/>
      <c r="U14" s="93"/>
      <c r="V14" s="93"/>
      <c r="W14" s="93"/>
      <c r="X14" s="93"/>
      <c r="Y14" s="94"/>
      <c r="Z14" s="97"/>
      <c r="AA14" s="66"/>
      <c r="AB14" s="66"/>
      <c r="AC14" s="66"/>
      <c r="AD14" s="66"/>
      <c r="AE14" s="66"/>
      <c r="AF14" s="66"/>
      <c r="AG14" s="66"/>
      <c r="AH14" s="98"/>
      <c r="AI14" s="98"/>
      <c r="AJ14" s="66"/>
      <c r="AK14" s="99"/>
      <c r="AL14" s="100"/>
      <c r="AM14" s="66"/>
      <c r="AN14" s="66"/>
      <c r="AO14" s="66"/>
      <c r="AP14" s="66"/>
      <c r="AQ14" s="66"/>
      <c r="AR14" s="66"/>
      <c r="AS14" s="66"/>
      <c r="AT14" s="98"/>
      <c r="AU14" s="98"/>
      <c r="AV14" s="66"/>
      <c r="AW14" s="67"/>
      <c r="AX14" s="76"/>
    </row>
  </sheetData>
  <customSheetViews>
    <customSheetView guid="{E6B3B098-2672-40C8-8413-2EAF3C5825A3}" hiddenRows="1">
      <selection activeCell="A20" sqref="A20"/>
      <pageMargins left="0.7" right="0.7" top="0.75" bottom="0.75" header="0.3" footer="0.3"/>
      <pageSetup orientation="portrait" r:id="rId1"/>
    </customSheetView>
  </customSheetViews>
  <mergeCells count="6">
    <mergeCell ref="AL3:AW3"/>
    <mergeCell ref="B2:AW2"/>
    <mergeCell ref="A2:A4"/>
    <mergeCell ref="B3:M3"/>
    <mergeCell ref="N3:Y3"/>
    <mergeCell ref="Z3:AK3"/>
  </mergeCell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Financial appendix</vt:lpstr>
      <vt:lpstr>Repartition of the payments</vt:lpstr>
      <vt:lpstr>Work Program calender </vt:lpstr>
      <vt:lpstr>'Repartition of the payments'!_Toc392669628</vt:lpstr>
    </vt:vector>
  </TitlesOfParts>
  <Company>Expertise France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Loubna HAFIDI</dc:creator>
  <cp:lastModifiedBy>Audrey BOCQUET</cp:lastModifiedBy>
  <dcterms:created xsi:type="dcterms:W3CDTF">2023-09-11T14:20:40Z</dcterms:created>
  <dcterms:modified xsi:type="dcterms:W3CDTF">2026-07-21T10:17:53Z</dcterms:modified>
</cp:coreProperties>
</file>